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5.xml" ContentType="application/vnd.ms-office.activeX+xml"/>
  <Override PartName="/xl/activeX/activeX5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xl/activeX/activeX6.bin" ContentType="application/vnd.ms-office.activeX"/>
  <Override PartName="/xl/activeX/activeX8.bin" ContentType="application/vnd.ms-office.activeX"/>
  <Override PartName="/xl/activeX/activeX7.bin" ContentType="application/vnd.ms-office.activeX"/>
  <Override PartName="/xl/activeX/activeX6.xml" ContentType="application/vnd.ms-office.activeX+xml"/>
  <Override PartName="/xl/activeX/activeX9.xml" ContentType="application/vnd.ms-office.activeX+xml"/>
  <Override PartName="/xl/activeX/activeX9.bin" ContentType="application/vnd.ms-office.activeX"/>
  <Override PartName="/xl/activeX/activeX7.xml" ContentType="application/vnd.ms-office.activeX+xml"/>
  <Override PartName="/xl/activeX/activeX4.bin" ContentType="application/vnd.ms-office.activeX"/>
  <Override PartName="/xl/activeX/activeX8.xml" ContentType="application/vnd.ms-office.activeX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FMV\Desktop\MIO\Susana\Tesis\DESARROLLO TRABAJO DE GRADO\Anexos\Anexo 20\"/>
    </mc:Choice>
  </mc:AlternateContent>
  <xr:revisionPtr revIDLastSave="0" documentId="13_ncr:1_{8706467D-5290-45DC-B01E-50A0E9D873BD}" xr6:coauthVersionLast="47" xr6:coauthVersionMax="47" xr10:uidLastSave="{00000000-0000-0000-0000-000000000000}"/>
  <bookViews>
    <workbookView xWindow="11424" yWindow="0" windowWidth="11712" windowHeight="12336" firstSheet="1" activeTab="1" xr2:uid="{00000000-000D-0000-FFFF-FFFF00000000}"/>
  </bookViews>
  <sheets>
    <sheet name="167 - Seguimiento por capitulo" sheetId="1" state="hidden" r:id="rId1"/>
    <sheet name="Capitulos proyecto 5" sheetId="3" r:id="rId2"/>
    <sheet name="167 - Seguimiento items" sheetId="2" state="hidden" r:id="rId3"/>
  </sheets>
  <calcPr calcId="191029"/>
  <pivotCaches>
    <pivotCache cacheId="1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3" l="1"/>
  <c r="D5" i="3"/>
  <c r="G5" i="3" s="1"/>
  <c r="D6" i="3"/>
  <c r="G6" i="3" s="1"/>
  <c r="D7" i="3"/>
  <c r="G7" i="3" s="1"/>
  <c r="D8" i="3"/>
  <c r="G8" i="3" s="1"/>
  <c r="D9" i="3"/>
  <c r="G9" i="3" s="1"/>
  <c r="D10" i="3"/>
  <c r="G10" i="3" s="1"/>
  <c r="D11" i="3"/>
  <c r="G11" i="3" s="1"/>
  <c r="D12" i="3"/>
  <c r="G12" i="3" s="1"/>
  <c r="D13" i="3"/>
  <c r="G13" i="3" s="1"/>
  <c r="D14" i="3"/>
  <c r="G14" i="3" s="1"/>
  <c r="D15" i="3"/>
  <c r="G15" i="3" s="1"/>
  <c r="D16" i="3"/>
  <c r="G16" i="3" s="1"/>
  <c r="D17" i="3"/>
  <c r="G17" i="3" s="1"/>
  <c r="D18" i="3"/>
  <c r="G18" i="3" s="1"/>
  <c r="D19" i="3"/>
  <c r="G19" i="3" s="1"/>
  <c r="D20" i="3"/>
  <c r="G20" i="3" s="1"/>
  <c r="D21" i="3"/>
  <c r="G21" i="3" s="1"/>
  <c r="D22" i="3"/>
  <c r="G22" i="3" s="1"/>
  <c r="D23" i="3"/>
  <c r="G23" i="3" s="1"/>
  <c r="D24" i="3"/>
  <c r="G24" i="3" s="1"/>
  <c r="D25" i="3"/>
  <c r="G25" i="3" s="1"/>
  <c r="D26" i="3"/>
  <c r="G26" i="3" s="1"/>
  <c r="D27" i="3"/>
  <c r="G27" i="3" s="1"/>
  <c r="D28" i="3"/>
  <c r="G28" i="3" s="1"/>
  <c r="D29" i="3"/>
  <c r="G29" i="3" s="1"/>
  <c r="D30" i="3"/>
  <c r="G30" i="3" s="1"/>
  <c r="D31" i="3"/>
  <c r="G31" i="3" s="1"/>
  <c r="D32" i="3"/>
  <c r="G32" i="3" s="1"/>
  <c r="D33" i="3"/>
  <c r="G33" i="3" s="1"/>
  <c r="D34" i="3"/>
  <c r="G34" i="3" s="1"/>
  <c r="D35" i="3"/>
  <c r="G35" i="3" s="1"/>
  <c r="D36" i="3"/>
  <c r="G36" i="3" s="1"/>
  <c r="D37" i="3"/>
  <c r="G37" i="3" s="1"/>
  <c r="D38" i="3"/>
  <c r="G38" i="3" s="1"/>
  <c r="D39" i="3"/>
  <c r="G39" i="3" s="1"/>
  <c r="D40" i="3"/>
  <c r="G40" i="3" s="1"/>
  <c r="D41" i="3"/>
  <c r="G41" i="3" s="1"/>
  <c r="D43" i="3"/>
  <c r="G43" i="3" s="1"/>
  <c r="D44" i="3"/>
  <c r="G44" i="3" s="1"/>
  <c r="D45" i="3"/>
  <c r="G45" i="3" s="1"/>
  <c r="D46" i="3"/>
  <c r="G46" i="3" s="1"/>
  <c r="D47" i="3"/>
  <c r="G47" i="3" s="1"/>
  <c r="D48" i="3"/>
  <c r="G48" i="3" s="1"/>
  <c r="D49" i="3"/>
  <c r="G49" i="3" s="1"/>
  <c r="D50" i="3"/>
  <c r="G50" i="3" s="1"/>
  <c r="D51" i="3"/>
  <c r="G51" i="3" s="1"/>
  <c r="D52" i="3"/>
  <c r="G52" i="3" s="1"/>
  <c r="D4" i="3"/>
  <c r="G4" i="3" s="1"/>
  <c r="E67" i="1"/>
  <c r="E65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8" i="1"/>
  <c r="E7" i="1"/>
  <c r="E989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8" i="2"/>
  <c r="E7" i="2"/>
  <c r="E30" i="3" l="1"/>
  <c r="H30" i="3" s="1"/>
  <c r="E14" i="3"/>
  <c r="H14" i="3" s="1"/>
  <c r="F14" i="3"/>
  <c r="E47" i="3"/>
  <c r="F47" i="3"/>
  <c r="F30" i="3"/>
  <c r="F43" i="3"/>
  <c r="F26" i="3"/>
  <c r="F10" i="3"/>
  <c r="F38" i="3"/>
  <c r="F22" i="3"/>
  <c r="F6" i="3"/>
  <c r="F51" i="3"/>
  <c r="F34" i="3"/>
  <c r="F18" i="3"/>
  <c r="H47" i="3"/>
  <c r="E43" i="3"/>
  <c r="H43" i="3" s="1"/>
  <c r="E10" i="3"/>
  <c r="H10" i="3" s="1"/>
  <c r="E38" i="3"/>
  <c r="H38" i="3" s="1"/>
  <c r="E22" i="3"/>
  <c r="H22" i="3" s="1"/>
  <c r="E6" i="3"/>
  <c r="H6" i="3"/>
  <c r="E26" i="3"/>
  <c r="H26" i="3" s="1"/>
  <c r="E51" i="3"/>
  <c r="H51" i="3" s="1"/>
  <c r="E34" i="3"/>
  <c r="H34" i="3" s="1"/>
  <c r="E18" i="3"/>
  <c r="H18" i="3" s="1"/>
  <c r="E50" i="3"/>
  <c r="H50" i="3" s="1"/>
  <c r="E46" i="3"/>
  <c r="H46" i="3" s="1"/>
  <c r="E41" i="3"/>
  <c r="H41" i="3" s="1"/>
  <c r="E37" i="3"/>
  <c r="H37" i="3" s="1"/>
  <c r="E33" i="3"/>
  <c r="H33" i="3" s="1"/>
  <c r="E29" i="3"/>
  <c r="H29" i="3" s="1"/>
  <c r="E25" i="3"/>
  <c r="H25" i="3" s="1"/>
  <c r="E21" i="3"/>
  <c r="H21" i="3" s="1"/>
  <c r="E17" i="3"/>
  <c r="H17" i="3" s="1"/>
  <c r="E13" i="3"/>
  <c r="H13" i="3" s="1"/>
  <c r="E9" i="3"/>
  <c r="H9" i="3" s="1"/>
  <c r="E5" i="3"/>
  <c r="H5" i="3" s="1"/>
  <c r="F50" i="3"/>
  <c r="F46" i="3"/>
  <c r="F41" i="3"/>
  <c r="F37" i="3"/>
  <c r="F33" i="3"/>
  <c r="F29" i="3"/>
  <c r="F25" i="3"/>
  <c r="F21" i="3"/>
  <c r="F17" i="3"/>
  <c r="F13" i="3"/>
  <c r="F9" i="3"/>
  <c r="F5" i="3"/>
  <c r="F42" i="3"/>
  <c r="E49" i="3"/>
  <c r="H49" i="3" s="1"/>
  <c r="E45" i="3"/>
  <c r="H45" i="3" s="1"/>
  <c r="E40" i="3"/>
  <c r="H40" i="3" s="1"/>
  <c r="E36" i="3"/>
  <c r="H36" i="3" s="1"/>
  <c r="E32" i="3"/>
  <c r="H32" i="3" s="1"/>
  <c r="E28" i="3"/>
  <c r="H28" i="3" s="1"/>
  <c r="E24" i="3"/>
  <c r="H24" i="3" s="1"/>
  <c r="E20" i="3"/>
  <c r="H20" i="3" s="1"/>
  <c r="E16" i="3"/>
  <c r="H16" i="3" s="1"/>
  <c r="E12" i="3"/>
  <c r="H12" i="3" s="1"/>
  <c r="E8" i="3"/>
  <c r="H8" i="3" s="1"/>
  <c r="E4" i="3"/>
  <c r="H4" i="3" s="1"/>
  <c r="F49" i="3"/>
  <c r="F45" i="3"/>
  <c r="F40" i="3"/>
  <c r="F36" i="3"/>
  <c r="F32" i="3"/>
  <c r="F28" i="3"/>
  <c r="F24" i="3"/>
  <c r="F20" i="3"/>
  <c r="F16" i="3"/>
  <c r="F12" i="3"/>
  <c r="F8" i="3"/>
  <c r="F4" i="3"/>
  <c r="E42" i="3"/>
  <c r="H42" i="3" s="1"/>
  <c r="E52" i="3"/>
  <c r="H52" i="3" s="1"/>
  <c r="E48" i="3"/>
  <c r="H48" i="3" s="1"/>
  <c r="E44" i="3"/>
  <c r="H44" i="3" s="1"/>
  <c r="E39" i="3"/>
  <c r="H39" i="3" s="1"/>
  <c r="E35" i="3"/>
  <c r="H35" i="3" s="1"/>
  <c r="E31" i="3"/>
  <c r="H31" i="3" s="1"/>
  <c r="E27" i="3"/>
  <c r="H27" i="3" s="1"/>
  <c r="E23" i="3"/>
  <c r="H23" i="3" s="1"/>
  <c r="E19" i="3"/>
  <c r="H19" i="3" s="1"/>
  <c r="E15" i="3"/>
  <c r="H15" i="3" s="1"/>
  <c r="E11" i="3"/>
  <c r="H11" i="3" s="1"/>
  <c r="E7" i="3"/>
  <c r="H7" i="3" s="1"/>
  <c r="F52" i="3"/>
  <c r="F48" i="3"/>
  <c r="F44" i="3"/>
  <c r="F39" i="3"/>
  <c r="F35" i="3"/>
  <c r="F31" i="3"/>
  <c r="F27" i="3"/>
  <c r="F23" i="3"/>
  <c r="F19" i="3"/>
  <c r="F15" i="3"/>
  <c r="F11" i="3"/>
  <c r="F7" i="3"/>
</calcChain>
</file>

<file path=xl/sharedStrings.xml><?xml version="1.0" encoding="utf-8"?>
<sst xmlns="http://schemas.openxmlformats.org/spreadsheetml/2006/main" count="4083" uniqueCount="1033">
  <si>
    <t>CONSTRUCTORA SOLANILLAS S.A.S.</t>
  </si>
  <si>
    <t>Proyecto: FIORALLEZA COSTOS DIRECTOS</t>
  </si>
  <si>
    <t>Fecha de Impresión: 09/03/2022</t>
  </si>
  <si>
    <t>Informe de seguimiento capítulos</t>
  </si>
  <si>
    <t>Fecha de Corte: 09/03/2022</t>
  </si>
  <si>
    <t>Descripción</t>
  </si>
  <si>
    <t>Presupuesto</t>
  </si>
  <si>
    <t>Proyectado</t>
  </si>
  <si>
    <t>Diferencias</t>
  </si>
  <si>
    <t>Contratado</t>
  </si>
  <si>
    <t>Comprado</t>
  </si>
  <si>
    <t>Asegurado</t>
  </si>
  <si>
    <t>Invertido</t>
  </si>
  <si>
    <t>Consumido</t>
  </si>
  <si>
    <t>Por Consumir</t>
  </si>
  <si>
    <t>Desviación</t>
  </si>
  <si>
    <t>Norma1</t>
  </si>
  <si>
    <t>Norma2</t>
  </si>
  <si>
    <t>Valor</t>
  </si>
  <si>
    <t>Consu&lt;Proy</t>
  </si>
  <si>
    <t>Aseg&lt;Proy</t>
  </si>
  <si>
    <t>COSTO DIRECTO</t>
  </si>
  <si>
    <t>1-PRELIMINARES</t>
  </si>
  <si>
    <t>✓</t>
  </si>
  <si>
    <t>2-MOVIMIENTOS DE TIERRAS</t>
  </si>
  <si>
    <t>☓</t>
  </si>
  <si>
    <t>3-MURO DE CONTENCION</t>
  </si>
  <si>
    <t>4-CIMIENTOS</t>
  </si>
  <si>
    <t>5-ESTRUCTURAS EN CONCRETO</t>
  </si>
  <si>
    <t>6-MAMPOSTERIA</t>
  </si>
  <si>
    <t>7-SISTEMA PANEL YESO / FIBROCEMENTO</t>
  </si>
  <si>
    <t>8-ESTRUCTURAS METALICAS</t>
  </si>
  <si>
    <t>9-CUBIERTAS</t>
  </si>
  <si>
    <t>10-IMPERMEABILIZACION</t>
  </si>
  <si>
    <t>11-REPELLOS / MORTEROS</t>
  </si>
  <si>
    <t>12-PISOS</t>
  </si>
  <si>
    <t>13-ENCHAPES Y ACCESORIOS</t>
  </si>
  <si>
    <t>14-INSTALACIONES SANITARIAS</t>
  </si>
  <si>
    <t>15-INSTALACIONES HIDRAULICAS</t>
  </si>
  <si>
    <t>16-INSTALACIONES ELECTRICAS</t>
  </si>
  <si>
    <t>17-PINTURA, ESTUCOS Y ACABADOS</t>
  </si>
  <si>
    <t>18-CARPINTERIA EN ALUMINIO</t>
  </si>
  <si>
    <t>19-CARPINTERIA DE MADERA</t>
  </si>
  <si>
    <t>20-CARPINTERIA METALICA</t>
  </si>
  <si>
    <t>21-EQUIPAMIENTO BAÑOS Y COCINAS</t>
  </si>
  <si>
    <t>22-MESONES</t>
  </si>
  <si>
    <t>23-VIDRIOS Y ESPEJOS</t>
  </si>
  <si>
    <t>24-ASEOS - RETIROS - DETALLADOS FINALES</t>
  </si>
  <si>
    <t>25-EQUIPOS ESPECIALES Y DOTACIONES</t>
  </si>
  <si>
    <t>26-ZONAS VERDES</t>
  </si>
  <si>
    <t>27-ANDENES Y PAVIMENTOS EXTERIORES</t>
  </si>
  <si>
    <t>28-ALCANTARILLADO</t>
  </si>
  <si>
    <t>29-FILTROS / RIEGOS</t>
  </si>
  <si>
    <t>30-ACUEDUCTO Y EQUIPOS DE BOMBEO</t>
  </si>
  <si>
    <t>31-SISTEMA CONTRAINCENDIO</t>
  </si>
  <si>
    <t>32-SISTEMA PARA GAS</t>
  </si>
  <si>
    <t>33-CERRAMIENTOS</t>
  </si>
  <si>
    <t>34-CERRADURAS Y ACCESORIOS</t>
  </si>
  <si>
    <t>35-SEÑALIZACION</t>
  </si>
  <si>
    <t>36-PLANTAS GENERADORAS DE ENERGIA</t>
  </si>
  <si>
    <t>37-SUBESTACIONES ELECTRICAS</t>
  </si>
  <si>
    <t>38-REDES DE MEDIA Y BAJA TENSION</t>
  </si>
  <si>
    <t>40-PISCINA Y ZONA ANEXAS</t>
  </si>
  <si>
    <t>41-TANQUE ALMACENAMIENTO</t>
  </si>
  <si>
    <t>42-SALON SOCIAL</t>
  </si>
  <si>
    <t>43-PORTERIA- LOBBY- UAR</t>
  </si>
  <si>
    <t>44-SEGURIDAD INDUSTRIAL</t>
  </si>
  <si>
    <t>45-REDES DE COMUNICACIONES</t>
  </si>
  <si>
    <t>46-ILUMINACION</t>
  </si>
  <si>
    <t>47-EQUIPOS EN ALQUILER Y PROPIOS</t>
  </si>
  <si>
    <t>48-GRIFERIAS</t>
  </si>
  <si>
    <t>49-POST-VENTA</t>
  </si>
  <si>
    <t>50-ADMINISTRACION</t>
  </si>
  <si>
    <t>MODIFICACION PROPIETARIOS</t>
  </si>
  <si>
    <t>61-ADICIONALES PROPIETARIOS</t>
  </si>
  <si>
    <t>POLIZAS CONTRATOS</t>
  </si>
  <si>
    <t>60-POLIZAS CONTRATISTAS</t>
  </si>
  <si>
    <t>Entradas Por Traslados</t>
  </si>
  <si>
    <t>TE-Entradas Por Traslados</t>
  </si>
  <si>
    <t>Salidas Por Traslados</t>
  </si>
  <si>
    <t>TS-Salidas Por Traslados</t>
  </si>
  <si>
    <t>Totales</t>
  </si>
  <si>
    <t>Saldo Anticipos Contratos</t>
  </si>
  <si>
    <t>TOTAL PROYECTO</t>
  </si>
  <si>
    <t>Informe de seguimiento ítems</t>
  </si>
  <si>
    <t>Fecha de corte: 09/03/2022</t>
  </si>
  <si>
    <t>Inversión</t>
  </si>
  <si>
    <t>Estado ítem</t>
  </si>
  <si>
    <t>1.001-EXCAVACION, CARGUE Y RETIRO ESCOMBROS Y BASURA -  Preliminares</t>
  </si>
  <si>
    <t>E</t>
  </si>
  <si>
    <t>1.002-COMISION DE TOPOGRAFIA -  Preliminares</t>
  </si>
  <si>
    <t>T</t>
  </si>
  <si>
    <t>1.003-REPLANTEO  -  Torre A</t>
  </si>
  <si>
    <t>1.004-REPLANTEO  -  Sotano N 0.00</t>
  </si>
  <si>
    <t>1.005-REPLANTEO  -  Sotano N -2.80</t>
  </si>
  <si>
    <t>1.006-REPLANTEO  -  Sotano N -5.60</t>
  </si>
  <si>
    <t>1.007-Cerramiento provisional en tela verde sobre malla -  Preliminares</t>
  </si>
  <si>
    <t>1.008-Puerta Metalica Doble Nave Acceso Obra -  Preliminares</t>
  </si>
  <si>
    <t>1.009-Campamento con Container -  Preliminares</t>
  </si>
  <si>
    <t>1.010-Campamento en Madera -  Preliminares</t>
  </si>
  <si>
    <t>1.011-PROVISIONAL ENERGIA SUBESTACION 75 KVA EN POSTE  -  Preliminares</t>
  </si>
  <si>
    <t>1.012-Poste para subestacion  -  Provisional energia</t>
  </si>
  <si>
    <t>1.013-Medicion indirecta trifasica  -  Preliminares</t>
  </si>
  <si>
    <t>1.014-Acometida provisional obra -  Preliminares</t>
  </si>
  <si>
    <t>1.015-Instalaciones electricas provisionales -  Torre A</t>
  </si>
  <si>
    <t>1.016-Iluminacion provisional de obra  -  Preliminares</t>
  </si>
  <si>
    <t>1.017-PROVISIONAL HIDROSANITARIA -  Preliminares</t>
  </si>
  <si>
    <t>1.018-PROVISIONAL COMUNICACIONES -  Preliminares</t>
  </si>
  <si>
    <t>1.019-ACUEDUCTO, ENERGIA, INTERNET, TELEFONO, CELULARES -  Preliminares</t>
  </si>
  <si>
    <t>1.020-Excavacion para base torre grua  -  Preliminares</t>
  </si>
  <si>
    <t>1.021-Base en concreto para torre Grua  -  Preliminares</t>
  </si>
  <si>
    <t>1.022-Acometida torre grua -  Preliminares</t>
  </si>
  <si>
    <t>1.023-Instalaciones electricas iluminacion torre grua -  Preliminares</t>
  </si>
  <si>
    <t>1.024-Torre grua montaje y desmonte  -  Preliminares</t>
  </si>
  <si>
    <t>1.025-Alquiler torre grua  -  Torre A</t>
  </si>
  <si>
    <t>1.026-HILADERO -  Sotano</t>
  </si>
  <si>
    <t>1.027-HILADERO -  Torre A</t>
  </si>
  <si>
    <t>1.028-Cerramiento en tela verde (Reparacion ) -  Preliminares reparacion</t>
  </si>
  <si>
    <t>1.029-Reubicacion de cerramiento existente  -  Preliminares</t>
  </si>
  <si>
    <t>1.030-Reubicacion de puerta acceso obra -  Preliminares</t>
  </si>
  <si>
    <t>1.031-HORAS EXTRA TORRE GRUA (OPERARIO Y EQUIPO) -  Preliminares</t>
  </si>
  <si>
    <t>1.032-Estanteria en madera para container almacen -  Preliminares</t>
  </si>
  <si>
    <t>1.033-Provisonal general -  Preliminares</t>
  </si>
  <si>
    <t>1.035-Instalacion provisional de bomba -  Derrumbamiento via</t>
  </si>
  <si>
    <t>2.001-Demarcacion zonas de excavacion  -  Sotano</t>
  </si>
  <si>
    <t>2.002-Motobomba control nivel freatico -  Sotano</t>
  </si>
  <si>
    <t>2.003-Excavacion a maquina Cargue y retiro -  Sotano</t>
  </si>
  <si>
    <t>2.006-Excavacion y retiro cuñas -  Sotano</t>
  </si>
  <si>
    <t>2.007-Perfilada de taludes -  Sotano</t>
  </si>
  <si>
    <t>2.008-Proteccion de taludes  -  Sotano</t>
  </si>
  <si>
    <t>2.009-Retiro de derrumbes  -  Sotano</t>
  </si>
  <si>
    <t>2.011-Relleno con roca muerta compactada  -  Sotano Sobreexcavacion</t>
  </si>
  <si>
    <t>2.012-Relleno compactado entre vigas -  Sotano</t>
  </si>
  <si>
    <t>2.013-Demarcacion zonas de excavacion  -  Torre A</t>
  </si>
  <si>
    <t>2.014-Excavacion a maquina Cargue y retiro -  Torre A</t>
  </si>
  <si>
    <t>2.015-Relleno con roca muerta compactada  -  Torre A</t>
  </si>
  <si>
    <t>2.016-Relleno con roca muerta compactada  -  Torre A Sobreexcavacion</t>
  </si>
  <si>
    <t>2.017-Conformacion y compactacion subrasante -  Torre A</t>
  </si>
  <si>
    <t>2.018-Excavacion a mano ML -  Sotano</t>
  </si>
  <si>
    <t>2.019-Excavacion a mano M3 -  Sotano</t>
  </si>
  <si>
    <t>2.020-Suministro de Roca Muerta  -  Sotano</t>
  </si>
  <si>
    <t>2.021-Suministro de pedraplen -  Sotano</t>
  </si>
  <si>
    <t>2.022-Conformacion y compactacion subrasante -  Sotano</t>
  </si>
  <si>
    <t>2.023-Movimiento de tierra - </t>
  </si>
  <si>
    <t>3.001-Concreto ciclopeo 10.5 MPa -  Sotano</t>
  </si>
  <si>
    <t>3.002-Zarpa muro de contencion 21 MPa -  Sotano</t>
  </si>
  <si>
    <t>3.003-Acero de refuerzo figurado -  Sotano Zarpa</t>
  </si>
  <si>
    <t>3.004-Muro de contencion 21 MPa - -  Sotano Muro contencion E=25</t>
  </si>
  <si>
    <t>3.005-Acero de refuerzo figurado -  Sotano Muro contencion E=25</t>
  </si>
  <si>
    <t>3.006-Muro de contencion 21 MPa -  Sotano Muro contencion E=30</t>
  </si>
  <si>
    <t>3.007-Acero de refuerzo figurado -  Sotano Muro contencion E=30</t>
  </si>
  <si>
    <t>3.008-Columna en concreto baja permeabilidad 21 MPa  -  Sotano Muro contencion</t>
  </si>
  <si>
    <t>3.009-Acero de refuerzo figurado -  Sotano Columnas Muro contencion</t>
  </si>
  <si>
    <t>3.010-Junta entre muros de contencion -  Sotano</t>
  </si>
  <si>
    <t>3.011-Excavacion a mano M3 -  Sotano</t>
  </si>
  <si>
    <t>3.012-Pilotes contencion sotano D=40cm -  Sotano</t>
  </si>
  <si>
    <t>3.013-Viga intermedia 30x30 -  Sotano</t>
  </si>
  <si>
    <t>3.014-Viga intermedia 30x50 -  Sotano</t>
  </si>
  <si>
    <t>3.015-Acero de refuerzo recto -  Sotano Muro contencion E=25</t>
  </si>
  <si>
    <t>3.016-Anclaje acero # 3 -  Sotano</t>
  </si>
  <si>
    <t>3.017-Pilotes contencion sotano D=50cm -  Sotano</t>
  </si>
  <si>
    <t>3.018-Anclaje acero # 4 -  Sotano</t>
  </si>
  <si>
    <t>3.019-Anclaje acero # 5 -  Sotano</t>
  </si>
  <si>
    <t>3.020-Anclaje acero # 6 -  Sotano</t>
  </si>
  <si>
    <t>3.021-Acero de refuerzo figurado -  Sotano Viga intermedia 30x30 cms</t>
  </si>
  <si>
    <t>3.022-Acero de refuerzo figurado -  Sotano Viga intermedia 30x50 cms</t>
  </si>
  <si>
    <t>3.023-Viga intermedia 30x40 -  Sotano</t>
  </si>
  <si>
    <t>3.024-Acero de refuerzo para pilas &gt;0150 Kg -  Sotano</t>
  </si>
  <si>
    <t>3.025-Obras varias Estructura sotano -  Sotano</t>
  </si>
  <si>
    <t>3.026-Tuberia novafort d=10" para conduccion de concreto en fundicion -  Sotano</t>
  </si>
  <si>
    <t>3.027-Muro de contencion 28 Mpa E: 25cm (Reparacion) -  Reposicion muro volcado sotano</t>
  </si>
  <si>
    <t>3.028-Acero de refuerzo recto -  Sotano Zarpa</t>
  </si>
  <si>
    <t>3.029-Acabados en muro de contención -  Sotano</t>
  </si>
  <si>
    <t>3.030-Demolicion cabeza de pilotes -  Sotano</t>
  </si>
  <si>
    <t>4.001-Solado de limpieza Concreto 14 MPa E=5cm -  Sotano</t>
  </si>
  <si>
    <t>4.002-Zapata en concreto 21 MPa -  Sotano</t>
  </si>
  <si>
    <t>4.003-Acero de refuerzo figurado -  Sotano Zapatas</t>
  </si>
  <si>
    <t>4.004-Viga de cimentacion 21 MPa -  Sotano</t>
  </si>
  <si>
    <t>4.005-Acero de refuerzo recto -  Sotano Viga cimentacion</t>
  </si>
  <si>
    <t>4.006-Acero de refuerzo figurado -  Sotano Viga cimentacion</t>
  </si>
  <si>
    <t>4.007-Foso ascensor -  Sotano</t>
  </si>
  <si>
    <t>4.008-Acero de refuerzo figurado -  Sotano Foso ascensor</t>
  </si>
  <si>
    <t>4.009-Pilotes preexcavados D=80 cms -  Torre A</t>
  </si>
  <si>
    <t>4.010-Pilotes preexcavados D=100 cms -  Torre A</t>
  </si>
  <si>
    <t>4.011-Caisson preexcavado D=1.50 m -  Torre A</t>
  </si>
  <si>
    <t>4.012-Acero de refuerzo figurado pilotes -  Torre A</t>
  </si>
  <si>
    <t>4.014-Descabece de pilote D= 1m -  Torre A</t>
  </si>
  <si>
    <t>4.016-Solado de limpieza Concreto 14 MPa E=5cm -  Torre A</t>
  </si>
  <si>
    <t>4.017-Losa de cimentacion concreto 21 MPa H=1.00m  -  Torre A</t>
  </si>
  <si>
    <t>4.018-Acero de refuerzo recto -  Torre A Losa cimentacion</t>
  </si>
  <si>
    <t>4.019-Acero de refuerzo figurado -  Torre A Losa cimentacion</t>
  </si>
  <si>
    <t>4.020-Malla electrosoldada estandar -  Torre A Losa cimentacion</t>
  </si>
  <si>
    <t>4.022-Foso ascensor -  Torre A</t>
  </si>
  <si>
    <t>4.023-Acero de refuerzo figurado -  Torre A Foso ascensor</t>
  </si>
  <si>
    <t>4.024-Mejoramiento de suelo -  Sotano</t>
  </si>
  <si>
    <t>4.025-Acero de refuerzo figurado Arranque muros -  Torre A</t>
  </si>
  <si>
    <t>4.026-Desbarre de Zapatas -  Cimentacion Sotano</t>
  </si>
  <si>
    <t>4.027-Flejado de acero -  Losa de cimentacion</t>
  </si>
  <si>
    <t>5.001-Columna en concreto 21 MPa -  Sotano</t>
  </si>
  <si>
    <t>5.002-Acero de refuerzo figurado -  Sotano Columnas</t>
  </si>
  <si>
    <t>5.003-Losa Aerea aligerada concreto 21 MPa Rec. 8 cm H=40cm -  Sotano Losa N-2.8</t>
  </si>
  <si>
    <t>5.004-Acero de refuerzo figurado -  Sotano Losa N-2.8</t>
  </si>
  <si>
    <t>5.005-Malla electrosoldada estandar -  Sotano Losa N-2.8</t>
  </si>
  <si>
    <t>5.006-Losa aerea aligerada concreto 28 MPa Rec. 10 cm H=40cm -  Sotano Losa N 0.0</t>
  </si>
  <si>
    <t>5.007-Acero de refuerzo figurado -  Sotano Losa N 0.0</t>
  </si>
  <si>
    <t>5.008-Malla electrosoldada estandar -  Sotano Losa N 0.0</t>
  </si>
  <si>
    <t>5.009-Losa Aerea Steel deck concreto 28 MPa H=20cm (incluye estuctura metalica ) -  Sotano Rampa</t>
  </si>
  <si>
    <t>5.010-Acero de refuerzo recto -  Sotano Rampa</t>
  </si>
  <si>
    <t>5.011-Acero de refuerzo figurado -  Sotano Rampa</t>
  </si>
  <si>
    <t>5.012-Malla electrosoldada estandar -  Sotano Rampa</t>
  </si>
  <si>
    <t>5.013-Escaleras en concreto 21 MPa entrepisos H=2.80 con rellano -  Sotano</t>
  </si>
  <si>
    <t>5.014-Acero de refuerzo figurado -  Sotano Escaleras</t>
  </si>
  <si>
    <t>5.015-Muros en concreto 21 MPa E=0.12 -  Sotanos Escaleras</t>
  </si>
  <si>
    <t>5.016-Dilatacion en losa con cortadora -  Sotano</t>
  </si>
  <si>
    <t>5.017-Muros en concreto 28 MPa E=0.12 -  Torre A</t>
  </si>
  <si>
    <t>5.018-Muros en concreto 28 MPa E=0.15 -  Torre A</t>
  </si>
  <si>
    <t>5.019-Muros en concreto 28 MPa E=0.10 -  Torre A</t>
  </si>
  <si>
    <t>5.020-Muros en concreto 21 MPa E=0.12 -  Torre A</t>
  </si>
  <si>
    <t>5.021-Muros en concreto 21 MPa E=0.15 -  Torre A</t>
  </si>
  <si>
    <t>5.022-Muros en concreto 21 MPa E=0.10 -  Torre A</t>
  </si>
  <si>
    <t>5.023-Acero de refuerzo figurado - Edificio industrializado -  Torre A Muros</t>
  </si>
  <si>
    <t>5.024-Grafil de refuerzo -  Torre A Muros</t>
  </si>
  <si>
    <t>5.025-Malla electrosoldada especial -  Torre A Muros</t>
  </si>
  <si>
    <t>5.026-Placa entrepiso concreto 21 MPa E=0.10 -  Torre A</t>
  </si>
  <si>
    <t>5.027-Grafil de refuerzo -  Torre A Losas</t>
  </si>
  <si>
    <t>5.028-Malla electrosoldada especial -  Torre A Losas</t>
  </si>
  <si>
    <t>5.029-Vigas descolgadas 12x20 cms concreto 21 MPa -  Torre A</t>
  </si>
  <si>
    <t>5.030-Vigas descolgadas 15x20 cms concreto 21 MPa -  Torre A</t>
  </si>
  <si>
    <t>5.031-Acero de refuerzo figurado - Edificio industrializado -  Torre A Vigas descolgadas losa</t>
  </si>
  <si>
    <t>5.032-Escaleras en concreto 21 MPa entrepisos H=2.55 con rellano -  Torre A</t>
  </si>
  <si>
    <t>5.033-Acero de refuerzo figurado - Edificio industrializado -  Torre A Escaleras</t>
  </si>
  <si>
    <t>5.034-Pines para apuntalar formaleta -  Torre A</t>
  </si>
  <si>
    <t>5.035-Placa maciza sala de maquinas concreto 21 MPa H=15cm -  Torre A</t>
  </si>
  <si>
    <t>5.036-Acero de refuerzo figurado - Edificio industrializado -  Torre A Losa sala de maquinas</t>
  </si>
  <si>
    <t>5.037-Ganchos para andamios colgantes anclados a la estructura -  Torre A</t>
  </si>
  <si>
    <t>5.038-Reparaciones en concreto  -  Torre A</t>
  </si>
  <si>
    <t>5.039-Muros en concreto 21 MPa E=0.12 -  Torre A Cubierta</t>
  </si>
  <si>
    <t>5.040-Muros en concreto 21 MPa E=0.15 -  Torre A Cubierta</t>
  </si>
  <si>
    <t>5.041-Muros en concreto 21 MPa E=0.10 -  Torre A Cubierta</t>
  </si>
  <si>
    <t>5.044-Muros en concreto 21 MPa E=0.12 -  Torre A Cuarto maquinas</t>
  </si>
  <si>
    <t>5.045-Anclaje acero # 3 -  Sotano</t>
  </si>
  <si>
    <t>5.046-Anclaje acero # 4 -  Sotano</t>
  </si>
  <si>
    <t>5.047-Anclaje acero # 5 -  Sotano</t>
  </si>
  <si>
    <t>5.048-Anclaje acero # 6 -  Sotano</t>
  </si>
  <si>
    <t>5.049-Anclaje acero # 7 -  Sotano</t>
  </si>
  <si>
    <t>5.051-Acero de refuerzo recto -  Sotano Losa N-2.8</t>
  </si>
  <si>
    <t>5.052-Resanes estructurales - </t>
  </si>
  <si>
    <t>5.053-Acero de refuerzo recto 1/4 -  Torre A</t>
  </si>
  <si>
    <t>5.054-Malla electrosoldada estandar -  Torre A</t>
  </si>
  <si>
    <t>5.055-Acero de refuerzo recto -  Sotano N 0.00</t>
  </si>
  <si>
    <t>5.056-Acero de refuerzo recto -  Sotano N -2.80</t>
  </si>
  <si>
    <t>5.057-Losa Aerea Steel deck concreto 21 MPa H=14cm -  Sotano N -2.80</t>
  </si>
  <si>
    <t>5.058-Reparacion estructural -  Sistema electrico</t>
  </si>
  <si>
    <t>5.059-Antepecho en concreto H=1.10 cm E=12 cm -  Torre A - Pasillo</t>
  </si>
  <si>
    <t>5.060-Bordillo en concreto -  Torre A - Balcón</t>
  </si>
  <si>
    <t>5.061-Formaleta para encofrado de vigueta -  Losa porteria</t>
  </si>
  <si>
    <t>5.062-Jornales organización de acero - </t>
  </si>
  <si>
    <t>5.063-Viga de amarre muro de contencion -  Zona rampa</t>
  </si>
  <si>
    <t>5.064-Demoliciones varias -  Sotano</t>
  </si>
  <si>
    <t>5.065-Alfajia en concreto fundida en sitio -  Torre A</t>
  </si>
  <si>
    <t>5.066-Perforaciones en concreto con broca diamantada - </t>
  </si>
  <si>
    <t>5.067-Canal cubierta -  Torre A</t>
  </si>
  <si>
    <t>5.068-Losa Aerea Steel deck concreto 21 MPa H=14cm -  Nivel 0.00</t>
  </si>
  <si>
    <t>5.069-Losa cubierta escalera zona sotanos -  Sotano Nivel 0.00</t>
  </si>
  <si>
    <t>5.070-Resane regatas A.A -  Torre A</t>
  </si>
  <si>
    <t>5.071-Resane en cajas de comunicación -  Torre A</t>
  </si>
  <si>
    <t>5.072-Resane puntos electricos -  Torre A</t>
  </si>
  <si>
    <t>5.073-Resane balcones -  Torre A</t>
  </si>
  <si>
    <t>5.074-Resane caja de lavadora -  Torre A</t>
  </si>
  <si>
    <t>6.001-Muro en mamposteria estructural 12x10x29 -  Torre A Fachada</t>
  </si>
  <si>
    <t>6.005-Anclaje dovelas -  Torre A</t>
  </si>
  <si>
    <t>6.007-Refuerzo horizontal para muro -  Torre A</t>
  </si>
  <si>
    <t>6.008-Grouting mortero Fc = 10 Mpa + Acero -  Torre A</t>
  </si>
  <si>
    <t>6.009-Piña en mamposteria inc. acero -  Torre A</t>
  </si>
  <si>
    <t>6.010-Acero de refuerzo figurado -  Torre A Dovelas</t>
  </si>
  <si>
    <t>6.011-Dilatacion en mamposteria -  Torre A Fachada</t>
  </si>
  <si>
    <t>6.012-Mampara para proteccion fachada -  Torre A Fachada</t>
  </si>
  <si>
    <t>6.013-Reparación fachada -  Torre A Fachada</t>
  </si>
  <si>
    <t>6.014-Muro mamposteria estructural 12x10x29 -  Machones de cubierta</t>
  </si>
  <si>
    <t>6.015-Muro en mamposteria estructural 12x10x29. -  Sotano 1 y 2</t>
  </si>
  <si>
    <t>6.016-Cartera muro en mamposteria -  Sotano 1 y 2</t>
  </si>
  <si>
    <t>6.017-Anclaje dovelas. -  Sotano 1 y 2</t>
  </si>
  <si>
    <t>6.018-Grouting mortero Fc = 10 Mpa -  Sotano 1 y 2</t>
  </si>
  <si>
    <t>6.019-Cinta de remate para mamposteria -  Sotano 1 y 2</t>
  </si>
  <si>
    <t>6.020-Resane de fachada en mamposteria - </t>
  </si>
  <si>
    <t>6.021-Resane en mamposteria -  Torre A</t>
  </si>
  <si>
    <t>6.022-Dilatacion en mamposteria Interno -  Torre A</t>
  </si>
  <si>
    <t>7.001-Muro panel yeso 2 caras -  Torre A</t>
  </si>
  <si>
    <t>7.002-Cartera muro panel yeso 2 caras -  Torre A</t>
  </si>
  <si>
    <t>7.003-Cartera muro en panel yeso 1 Cara -  Torre A</t>
  </si>
  <si>
    <t>7.004-Cartera fibrocemento 1 Cara -  Torre A</t>
  </si>
  <si>
    <t>7.005-Cartera muro fibrocemento 2 caras -  Torre A</t>
  </si>
  <si>
    <t>7.006-Tapas en fibrocemento -  Torre A</t>
  </si>
  <si>
    <t>7.007-Tapas en panel yeso -  Torre A</t>
  </si>
  <si>
    <t>7.008-Cartera en panel yeso - Cielo -  Torre A - Cielo falso</t>
  </si>
  <si>
    <t>7.009-Tapas en panel yeso -  Torre A - Cielo falso</t>
  </si>
  <si>
    <t>7.010-Cielo falso en Panel yeso RH -  Torre A</t>
  </si>
  <si>
    <t>7.011-Cartera en panel yeso RH - Cielo -  Torre A - Cielo falso</t>
  </si>
  <si>
    <t>7.012-Tapas en panel yeso RH -  Torre A - Cielo falso</t>
  </si>
  <si>
    <t>7.013-Cartera muro panel yeso 2 caras -  Torre A - Punto fijo</t>
  </si>
  <si>
    <t>7.014-Tapas en panel yeso -  Torre A - Punto fijo</t>
  </si>
  <si>
    <t>7.015-Dilatacion vertical entre muros -  Torre A</t>
  </si>
  <si>
    <t>7.016-Dilatacion en cielos falsos -  Torre A</t>
  </si>
  <si>
    <t>7.017-Filos esquineros con cinta -  Torre A</t>
  </si>
  <si>
    <t>7.018-Marco en fibrocemento ascensor -  Torre A - Punto fijo</t>
  </si>
  <si>
    <t>7.019-Cielo falso en Panel yeso -  Torre A - Punto fijo</t>
  </si>
  <si>
    <t>7.020-Polimuro grosor 6 cm -  Torre A</t>
  </si>
  <si>
    <t>7.022-Cartera polimuro grosor 6 cms -  Torre A</t>
  </si>
  <si>
    <t>7.023-Cielo falso en Panel yeso -  Torre A</t>
  </si>
  <si>
    <t>7.024-Muro panel yeso 1 cara -  Torre A</t>
  </si>
  <si>
    <t>7.025-Muro fibrocemento 1 cara -  Torre A</t>
  </si>
  <si>
    <t>7.026-Refuerzos en madera plastica sistema liviano -  Torre A</t>
  </si>
  <si>
    <t>7.027-Cambio cielo falso en panel yeso -  Torre A</t>
  </si>
  <si>
    <t>7.028-Cambio bajantes de alcoba -  Torre A</t>
  </si>
  <si>
    <t>7.029-Tapada de huecos por daños -  Torre A</t>
  </si>
  <si>
    <t>7.030-Cielo falso en fibrocemento -  Torre A</t>
  </si>
  <si>
    <t>7.031-Desmonte de cielo falso en panel yeso -  Torre A</t>
  </si>
  <si>
    <t>7.032-Buitron zona de ropas -  Torre A</t>
  </si>
  <si>
    <t>7.033-Cartera en fibrocemento - Cielo -  Torre A</t>
  </si>
  <si>
    <t>7.034-Relleno cielo falso escaleras -  Torre A</t>
  </si>
  <si>
    <t>7.035-Relleno de carteras baño por desplome -  Torre A</t>
  </si>
  <si>
    <t>7.036-Complemento en panel yeso lavaplatos -  Torre A</t>
  </si>
  <si>
    <t>7.037-Buitrones en fibrocemento - </t>
  </si>
  <si>
    <t>8.001-Estructura metalica para hiperfresco con anticorrosivo -  Torre A</t>
  </si>
  <si>
    <t>8.002-Estructura metalica cuarto de maquinas Ascensor -  Torre A</t>
  </si>
  <si>
    <t>8.003-Escalera de gato -  Torre A</t>
  </si>
  <si>
    <t>8.004-Estructura metalica sotano - </t>
  </si>
  <si>
    <t>8.005-Estructura metalica para rampa vehicular - </t>
  </si>
  <si>
    <t>9.001-Cubierta en teja Ecoroof -  Torre A</t>
  </si>
  <si>
    <t>9.002-Canal ALL en concreto -  Torre A</t>
  </si>
  <si>
    <t>9.003-Solapa con cinta adhesiva para sello -  Torre A</t>
  </si>
  <si>
    <t>9.004-Cubierta en policarbonato 1.80x 1.95 mts -  Torre A - Patios</t>
  </si>
  <si>
    <t>9.005-Cubierta en policarbonato 5.00x1.36 mts -  Torre A - Acceso</t>
  </si>
  <si>
    <t>9.006-Cubierta en policarbonato 1.40x4.20 mts -  Salon social y Torre A</t>
  </si>
  <si>
    <t>9.007-Cubierta en policarbonato 2.65x1.50 mts -  Torre A - Patios 2do piso</t>
  </si>
  <si>
    <t>9.008-Solapa en lamina galvanizada cal. 28 -  Torre A</t>
  </si>
  <si>
    <t>9.009-Cubierta en alucobond - </t>
  </si>
  <si>
    <t>10.001-Imprimacion muro con emulsion asfaltica -  Sotano</t>
  </si>
  <si>
    <t>10.002-Impermeabilizacion con plastico cal. 6 -  Sotano</t>
  </si>
  <si>
    <t>10.003-Impermeabilizacion con Vulkem Zona vehicular -  Plataforma</t>
  </si>
  <si>
    <t>10.004-Impermeabilizacion Foso ascensor -  Sotano</t>
  </si>
  <si>
    <t>10.005-Impermeabilizacion superficial -  Torre A Balcones</t>
  </si>
  <si>
    <t>10.006-Impermeabilizacion superficial -  Torre A Piso duchas</t>
  </si>
  <si>
    <t>10.007-Impermeabilizacion superficial -  Torre A Muros zonas humedas</t>
  </si>
  <si>
    <t>10.008-Impermeabilizacion superficial -  Torre A Shut</t>
  </si>
  <si>
    <t>10.009-Emboquillada de sifones -  Torre A Apartamentos</t>
  </si>
  <si>
    <t>10.010-Lavado e hidrofugado de fachada en ladrillo limpio -  Torre A</t>
  </si>
  <si>
    <t>10.011-Impermeabilizacion Foso ascensor -  Torre A</t>
  </si>
  <si>
    <t>10.012-Impermeabilizacion de losa de cubierta -  Torre A</t>
  </si>
  <si>
    <t>10.013-Impermeabilizacion de losa de cubierta -  Torre A Cuarto maquinas</t>
  </si>
  <si>
    <t>10.014-Impermeabilizacion de losa de cubierta -  Torre A Shut</t>
  </si>
  <si>
    <t>10.015-Emboquillada de sifones -  Torre A Cubierta</t>
  </si>
  <si>
    <t>10.016-Impermeabilizacion Foso ascensor salon social a sotano -  Salon social</t>
  </si>
  <si>
    <t>10.017-Lavado e hidrofugado de muro en mamposteria -  Cerramiento y UAR</t>
  </si>
  <si>
    <t>10.018-Impermeabilizacion de canal con poliuretano 350 -  Plataforma</t>
  </si>
  <si>
    <t>10.019-Recubrimiento epoxico cuarto se aseo -  Torre A</t>
  </si>
  <si>
    <t>11.001-Mortero de nivelacion 1:3 E=5cm -  Torre A</t>
  </si>
  <si>
    <t>11.002-Mortero de nivelacion 1:3 E=5cm -  Torre A - Punto fijo</t>
  </si>
  <si>
    <t>11.003-Mortero de nivelacion impermeabilizado -  Torre A Cubierta</t>
  </si>
  <si>
    <t>11.005-Repello borde de losa E=1 cm H=10 cm -  Torre A</t>
  </si>
  <si>
    <t>11.006-Estrias sobre repello -  Torre A</t>
  </si>
  <si>
    <t>11.007-Goteros en repello mortero 1:3 Imperm. -  Torre A</t>
  </si>
  <si>
    <t>11.008-Dilatacion poliestireno en mortero de nivelacion -  Torre A</t>
  </si>
  <si>
    <t>11.009-Mortero con impermeabilizante imprimacion cubierta -  Torre A Cuarto maquinas</t>
  </si>
  <si>
    <t>11.010-Mortero con impermeabilizante imprimacion cubierta -  Torre A Punto fijo</t>
  </si>
  <si>
    <t>11.011-Mortero con impermeabilizante imprimacion cubierta -  Torre A Shut</t>
  </si>
  <si>
    <t>11.012-Mortero de nivelacion impermeabilizado -  Torre A Apartamentos</t>
  </si>
  <si>
    <t>11.013-Mortero pendientado canal ancho=0.80m -  Torre A Cubierta</t>
  </si>
  <si>
    <t>11.014-Adicionales negociacion ARCHITECTURE - </t>
  </si>
  <si>
    <t>12.001-Piso ceramica San pietro beige 60 x 60 cm -  Torre A Apartamentos</t>
  </si>
  <si>
    <t>12.002-Piso ceramica duchas 33 x 33 -  Torre A Apartamentos</t>
  </si>
  <si>
    <t>12.003-Piso ceramica San pietro beige 60 x 60 cm -  Torre A Punto fijo</t>
  </si>
  <si>
    <t>12.004-Guardaescoba ceramica 10x60 cm -  Torre A Apartamentos</t>
  </si>
  <si>
    <t>12.005-Guardaescoba ceramica 10x60 cm -  Torre A Punto fijo</t>
  </si>
  <si>
    <t>12.006-Pirlan ceramica tipo madera -  Torre A</t>
  </si>
  <si>
    <t>12.007-Proteccion de pisos -  Torre A</t>
  </si>
  <si>
    <t>12.008-Acabado en granito escalera entrepiso -  Torre A</t>
  </si>
  <si>
    <t>12.009-Acabado en granito lavado -  Torre A - Acceso rampas</t>
  </si>
  <si>
    <t>12.010-Cartera acabado en granito lavado -  Torre A - Acceso rampas</t>
  </si>
  <si>
    <t>12.011-Guarda escoba en cemento -  Torre A - Anden de contorno</t>
  </si>
  <si>
    <t>13.001-Enchape ceramica Burano blanco 30x60 cms  -  Torre A Baños</t>
  </si>
  <si>
    <t>13.002-Cenefa focaccia oscuro horizontal H=0.14  -  Torre A Baños</t>
  </si>
  <si>
    <t>13.003-Enchape marco ascensor -  Torre A</t>
  </si>
  <si>
    <t>13.006-Enchape fachaleta Losa torre -  Torre A</t>
  </si>
  <si>
    <t>13.007-Enchape ceramica 30 x 60 cm -  Torre A Cocina</t>
  </si>
  <si>
    <t>13.008-ENCHAPE LAVADERO 60X30 -  Torre A Oficios</t>
  </si>
  <si>
    <t>14.001-Suministro e instalacion sistema sanitario lavatraperos en pasillos  -  Torre A</t>
  </si>
  <si>
    <t>14.002-Pases de losa y muro por apartamento -  Torre A</t>
  </si>
  <si>
    <t>14.003-Sistema aguas lluvia y ventilación Cubierta  -  Torre A</t>
  </si>
  <si>
    <t>14.004-Soportes tubería sanitaria por apartamento -  Torre A</t>
  </si>
  <si>
    <t>14.005-Suministro e instalación aguas lluvias apto piso 1 -  Torre A</t>
  </si>
  <si>
    <t>14.006-Suministro e instalación ventilación apto piso 1 -  Torre A</t>
  </si>
  <si>
    <t>14.007-Suministro e instalación sanitaria por apto piso 1 -  Torre A</t>
  </si>
  <si>
    <t>14.008-Suministro e instalación sanitaria por apto tipo  -  Torre A</t>
  </si>
  <si>
    <t>14.009-Suministro e instalación ventilación por apto tipo -  Torre A</t>
  </si>
  <si>
    <t>14.010-Suministro e instalación bajantes Aguas lluvias  -  Torre A</t>
  </si>
  <si>
    <t>14.011-Suministro e instalación bajantes Aguas negras -  Torre A</t>
  </si>
  <si>
    <t>14.012-Suministro e instalación columnas Ventilación -  Torre A</t>
  </si>
  <si>
    <t>14.013-Excavacion a Mano x ML -  Torre A</t>
  </si>
  <si>
    <t>14.014-Lecho en arena para tuberias  -  Torre A</t>
  </si>
  <si>
    <t>14.015-Relleno en rocamuerta para tuberia sanitaria -  Torre A</t>
  </si>
  <si>
    <t>14.016-Prueba sanitaria -  Torre A</t>
  </si>
  <si>
    <t>14.017-Perforaciones en losas y muros -  Torre A</t>
  </si>
  <si>
    <t>14.018-Rejillas apartamento tipo -  Torre A</t>
  </si>
  <si>
    <t>14.019-Rejillas apartamento Primer piso -  Torre A</t>
  </si>
  <si>
    <t>14.020-Rejilla zona Shut pasillo -  Torre A</t>
  </si>
  <si>
    <t>14.021-Suministro e inst. tubería pvc sanit. 4" -  Torre A</t>
  </si>
  <si>
    <t>14.022-Suministro e inst. tubería pvc sanit. 3" -  Torre A</t>
  </si>
  <si>
    <t>14.023-Punto sanit. 3" Z.C -  Zona común</t>
  </si>
  <si>
    <t>14.024-Punto sanit. 2" Z.C -  Zona común</t>
  </si>
  <si>
    <t>14.025-Sifones drenaje losa parqueadero -  Zona común</t>
  </si>
  <si>
    <t>14.026-Actividades adicionales (realce cajas y puentes en el sótano) -  Zona común</t>
  </si>
  <si>
    <t>14.027-Reparaciones hidrosanitarias -  Torre A</t>
  </si>
  <si>
    <t>15.001-Flauta para 6 medidores y medidores -  Torre A</t>
  </si>
  <si>
    <t>15.002-Prueba hidraulica  -  Torre A</t>
  </si>
  <si>
    <t>15.010-Instalación hidraulica piso tipo  -  Torre A</t>
  </si>
  <si>
    <t>15.011-Lavatraperos del pasillo -  Torre A</t>
  </si>
  <si>
    <t>15.012-Pases de muro por apartamento -  Torre A</t>
  </si>
  <si>
    <t>15.013-Soportes por aparamento -  Torre A</t>
  </si>
  <si>
    <t>15.014-Conducción tubería en pasillos  -  Torre A</t>
  </si>
  <si>
    <t>15.015-Suministro tubería pvc pres. 1" -  Torre A</t>
  </si>
  <si>
    <t>15.016-Punto hidráulico AF Z.C -  Zonas comunes</t>
  </si>
  <si>
    <t>15.017-Suministro e inst. válvula de paso d=1/2" Z.C -  Zonas comunes</t>
  </si>
  <si>
    <t>15.018-Instalación válvulas ventosas en columnas de suministro -  Torre A</t>
  </si>
  <si>
    <t>15.019-Suministro e inst. hidráulicas-Cuarto de máquinas -  Zona común</t>
  </si>
  <si>
    <t>15.020-Adicionales por movimiento de tuberias (RETIE) - </t>
  </si>
  <si>
    <t>16.002-Instalaciones eléctricas sótano - </t>
  </si>
  <si>
    <t>16.003-Instalaciones electricas apartamentos - </t>
  </si>
  <si>
    <t>16.004-Instalaciones eléctricas punto fijo y escaleras - </t>
  </si>
  <si>
    <t>16.005-Instalaciones eléctricas foso y cuarto de maquinas ascensores - </t>
  </si>
  <si>
    <t>16.006-Instalaciones eléctricas cuartos técnicos - </t>
  </si>
  <si>
    <t>16.007-Sistema de apantallamiento - </t>
  </si>
  <si>
    <t>16.008-Tramites ante operador de red - </t>
  </si>
  <si>
    <t>16.009-Reparaciones por roturas de tuberia electrica - </t>
  </si>
  <si>
    <t>16.010-Sistema electrico (Negociacion instalaciones electricas residenciales e industriales JC SAS) - </t>
  </si>
  <si>
    <t>17.001-RELLENO ACRILICO, ESTUCO Y PINTURA -  Torre A Muros</t>
  </si>
  <si>
    <t>17.002-RELLENO ACRILICO - ESTUCO Y PINTURA CARTERA -  Torre A Muros</t>
  </si>
  <si>
    <t>17.003-RELLENO ACRILICO- ESTUCO Y PINTURA CIELOS  -  Torre A</t>
  </si>
  <si>
    <t>17.004-RELLENO ACRILICO - ESTUCO Y PINTURA CARTERA -  Torre A Cielo</t>
  </si>
  <si>
    <t>17.005-RELLENO Y GRANIPLAST SOBRE FACHADA  -  Torre A</t>
  </si>
  <si>
    <t>17.006-RELLENO Y GRANIPLAST CARTERA SOBRE FACHADA  -  Torre A</t>
  </si>
  <si>
    <t>17.007-RELLENO ACRILICO - ESTUCO Y PINTURA CARTERA -  Torre A - Viga descolgada</t>
  </si>
  <si>
    <t>17.008-RELLENO ACRILICO, ESTUCO Y PINTURA -  Torre A - Punto fijo</t>
  </si>
  <si>
    <t>17.009-RELLENO ACRILICO - ESTUCO Y PINTURA CARTERA -  Torre A - Punto fijo</t>
  </si>
  <si>
    <t>17.010-RELLENO ACRILICO, ESTUCO Y PINTURA -  Torre A - Shut</t>
  </si>
  <si>
    <t>17.011-RELLENO ACRILICO - ESTUCO Y PINTURA CARTERA -  Torre A - Shut</t>
  </si>
  <si>
    <t>17.012-RELLENO ACRILICO, ESTUCO Y PINTURA -  Torre A - Foso ascensor</t>
  </si>
  <si>
    <t>17.013-RELLENO ACRILICO, ESTUCO Y PINTURA -  Torre A - Poso ascensor</t>
  </si>
  <si>
    <t>17.015-RELLENO ACRILICO - ESTUCO Y PINTURA CARTERA -  Torre A - Atico ascensor</t>
  </si>
  <si>
    <t>17.016-RELLENO ACRILICO - ESTUCO Y PINTURA CARTERA -  Torre A - Poso ascensor</t>
  </si>
  <si>
    <t>17.017-RELLENO ACRILICO - ESTUCO Y PINTURA CARTERA -  Torre A - Ascensor</t>
  </si>
  <si>
    <t>17.018-ESTUCO Y PINTURA VINILTEX 3 MANOS BAJO LOSAS ESCALERAS -  Torre A</t>
  </si>
  <si>
    <t>17.019-DILATACIONES EN GRANIPLAST -  Torre A</t>
  </si>
  <si>
    <t>17.020-Dilatacion en fachada -  Torre A</t>
  </si>
  <si>
    <t>17.021-Dilatacion vertical entre muros -  Torre A</t>
  </si>
  <si>
    <t>17.022-Instalacion andamio colgante -  Torre A</t>
  </si>
  <si>
    <t>17.023-Tratamiento de fisuras en muros -  Torre A</t>
  </si>
  <si>
    <t>17.025-Tercera mano de pintura y detallado de sistema liviano en apartamentos -  Torre A</t>
  </si>
  <si>
    <t>17.026-Detallado de relleno, estuco y pintura -  Torre A</t>
  </si>
  <si>
    <t>17.027-Pintura para acabados sotanos/aptos - </t>
  </si>
  <si>
    <t>18.008-Ventaneria en Aluminio Apto tipo -  Torre A</t>
  </si>
  <si>
    <t>18.009-Puertas-ventanas Aluminio Apto tipo -  Torre A</t>
  </si>
  <si>
    <t>18.010-Ventaneria en Aluminio -  Torre A</t>
  </si>
  <si>
    <t>18.011-Sello de ventaneria -  Torre A</t>
  </si>
  <si>
    <t>18.012-Sello de ventaneria exterior -  Salon social</t>
  </si>
  <si>
    <t>18.013-Reparaciones de carpinteria en aluminio - </t>
  </si>
  <si>
    <t>19.001-Puertas en Madera Apto tipo -  Torre A</t>
  </si>
  <si>
    <t>19.003-GABINETES DE COCINA (Alto, Bajo e Isla Poceta) -  Torre A</t>
  </si>
  <si>
    <t>19.004-MUEBLE BAÑO (ALTO y BAJO) -  Torre A</t>
  </si>
  <si>
    <t>19.005-CLOSET ALCOBA PPAL -  Torre A</t>
  </si>
  <si>
    <t>19.006-CLOSET ALCOBA 2 -  Torre A</t>
  </si>
  <si>
    <t>19.007-CLOSET DE LINOS -  Torre A</t>
  </si>
  <si>
    <t>19.008-GUARDAESCOBAS EN MADERA -  Torre A</t>
  </si>
  <si>
    <t>19.010-MUEBLE CENTRO DE TELEVISIÓN  -  Torre A</t>
  </si>
  <si>
    <t>19.011-PUERTAS DE MEDIDORES DE AGUA -  Torre A</t>
  </si>
  <si>
    <t>19.012-PUERTAS DE TELECOMUNICACION -  Torre A</t>
  </si>
  <si>
    <t>19.013-Listones en madera - Zona de oficios -  Torre A</t>
  </si>
  <si>
    <t>20.001-BARANDA BALCON -  Torre A</t>
  </si>
  <si>
    <t>20.002-BARANDA CORREDOR -  Torre A</t>
  </si>
  <si>
    <t>20.003-BARANDA ESCALERA PTO FIJO -  Torre A</t>
  </si>
  <si>
    <t>20.004-PUERTA CORTAFUEGO -  Torre A</t>
  </si>
  <si>
    <t>20.006-PUERTA METALICA 1.00 X 2.40 CUARTO SHUTE DE BASURA INCLUYE MARCO CALIBRE 20 ACABADO FINAL -  Torre A</t>
  </si>
  <si>
    <t>20.007-TAPA SHUT BASCULANTE EN ACERO INOXIDABLE 0.4x0.6 -  Torre A</t>
  </si>
  <si>
    <t>20.008- PUERTA EN LAMINA CUARTO DE MAQUINAS/ CERRADURA/MARCO -  Sotano N -5.60</t>
  </si>
  <si>
    <t>20.009-PUERTA CORTAFUEGO -  Sotano N -2.80</t>
  </si>
  <si>
    <t>20.010-Escotilla cuarto de maquinas -  Sotano N -5.60</t>
  </si>
  <si>
    <t>20.011-PUERTA METALICA 0.58 X 2.40 CUARTO SHUTE DE BASURA INCLUYE MARCO CALIBRE 20 ACABADO FINAL -  Torre A</t>
  </si>
  <si>
    <t>20.012-SHUT INCL. TAPAS BASCULANTE EN ACERO INOX. 16"X14" -  Torre A</t>
  </si>
  <si>
    <t>20.013-Cerramiento en tuberia cuadrada 1 1/2" H=1.20mts -  Piscina</t>
  </si>
  <si>
    <t>20.014-Baranda en tuberia cuadrada 1 1/2" H=1.0 mts con pasamanos redondo -  Rampas peatonales</t>
  </si>
  <si>
    <t>20.015-Baranda en tuberia cuadrada 1 1/2" H=1.0 mts con pasamanos redondo -  Vacio rampa vehicular</t>
  </si>
  <si>
    <t>20.016-Cerramiento lateral de rampa -  Sotano</t>
  </si>
  <si>
    <t>20.018-Puertas metalicas UAR -  UAR</t>
  </si>
  <si>
    <t>20.019-Puerta metalica 0.70x2.20 mts -  Deposito</t>
  </si>
  <si>
    <t>20.020-Puerta metalica 1.00x2.20 mts -  Shut primer piso</t>
  </si>
  <si>
    <t>20.022-Suministro tapa y rejilla para sumidero existente -  zon</t>
  </si>
  <si>
    <t>20.023-Tapa para tanques de almacenamiento de agua 80x80 Cal 20 Inox -  Tanque de almacenamiento</t>
  </si>
  <si>
    <t>20.024-PUERTA METALICA 0.55 X 2.14 CUARTO DE ASEO EN LAMINA CR CAL 20 TIPO PERSIANA -  Torre A</t>
  </si>
  <si>
    <t>20.025-Rejilla tipo carcamo en angulo 2" x 1/8" incl. pintura anticorrosiva -  Sotano 2</t>
  </si>
  <si>
    <t>20.026-Pasamanos redondo 2" cal. 18 Acabado final -  Zonas comunes</t>
  </si>
  <si>
    <t>20.027-Carcamo + Rejilla tipo carcamo en angulo 2" x 1/8" incl. pintura anticorrosiva -  Sotano 1</t>
  </si>
  <si>
    <t>20.028-Anclajes ascensor - </t>
  </si>
  <si>
    <t>20.029-Estructura sotano - </t>
  </si>
  <si>
    <t>20.030-Exclusa 1.00x1.00 en lamina galv. 20" -  Torre A</t>
  </si>
  <si>
    <t>20.031-Marco y rejilla tipo carcamo 1.50x0.20 -  Torre A</t>
  </si>
  <si>
    <t>20.032-Marco y tapa para caja 0.80x0.80 - </t>
  </si>
  <si>
    <t>20.033-Baranda en tuberia cuadrada 1" H=0.95MT con pasamanos redondo 2" Acabado final -  Zonas comunes</t>
  </si>
  <si>
    <t>20.034-Baranda en tuberia cuadrada 1" H=0.95MT con pasamanos redondo 2" Acabado final. -  Rampa vehicular</t>
  </si>
  <si>
    <t>20.035-Escalera gato -  Cubierta torre</t>
  </si>
  <si>
    <t>20.036-Puerta persiana 0.56 x 2.26 mts -  Cubierta torre</t>
  </si>
  <si>
    <t>20.037-Reja de protección tuberia redonda 1/2" cal. 16 -  Sotanos</t>
  </si>
  <si>
    <t>21.001-Sanitario sencillo -  Torre A</t>
  </si>
  <si>
    <t>21.002-Lavamanos Bari con mueble -  Torre A</t>
  </si>
  <si>
    <t>21.003-Incrustaciones baño -  Torre A</t>
  </si>
  <si>
    <t>21.004-LAVAPLATOS ACERO INOXIDABLE 53x43cm ECONOMICO -  Torre A</t>
  </si>
  <si>
    <t>21.005-Lavadero en fibra de vidrio con mueble -  Torre A</t>
  </si>
  <si>
    <t>21.006-Estufa tipo cubierta -  Torre A</t>
  </si>
  <si>
    <t>21.007-Campana extractora -  Torre A</t>
  </si>
  <si>
    <t>21.008-Horno a gas -  Torre A</t>
  </si>
  <si>
    <t>21.011-CAJA PVC PARA REGISTRO -  Torre A</t>
  </si>
  <si>
    <t>21.012-CAJA PLASTICA PARA LLAVE LAVADORA 23x15x8cm -  Torre A</t>
  </si>
  <si>
    <t>21.013-LAVATRAPERO - </t>
  </si>
  <si>
    <t>21.014-Instalación sanitario alongado blanco Z.C -  Zona común</t>
  </si>
  <si>
    <t>21.015-Instalación lavamanos Z.C -  Zona común</t>
  </si>
  <si>
    <t>22.001-Meson en Quartzone Ancho 60 cm -  Torre A Cocina</t>
  </si>
  <si>
    <t>22.002-SALPICADERO MESON H = 60 cm -  Torre A Cocina</t>
  </si>
  <si>
    <t>22.003-SALPICADERO MESON H = 30 cm -  Torre A Oficios</t>
  </si>
  <si>
    <t>22.004-Barra en granito silver grey (2.28x0.30) y reegruese de 2 cms -  Torre A Cocina</t>
  </si>
  <si>
    <t>22.005-Meson en Quartzone Ancho 60 cm - no incl. salpicadero -  Torre A Cocina</t>
  </si>
  <si>
    <t>22.006-Meson en Quartzone Ancho 60 cm incl. salpicadero -  Torre A Cocina</t>
  </si>
  <si>
    <t>22.007-Barra en Bianco Extra (1.50x0.42) y reegruese de 4 cms -  Torre A Cocina</t>
  </si>
  <si>
    <t>22.008-Reinstalacion de mesones/ barras - </t>
  </si>
  <si>
    <t>23.001-DIVISION DE DUCHA VIDRIO TEMP. 6MM -  Torre A</t>
  </si>
  <si>
    <t>23.002-ESPEJO FLOTADO 4mm -  Torre A</t>
  </si>
  <si>
    <t>23.003-DIVISION DE DUCHA VIDRIO TEMP. 6MM - 0.94x2.01 mts -  Torre A</t>
  </si>
  <si>
    <t>23.004-DIVISION DE DUCHA VIDRIO TEMP. 6MM - 0.88x2.01 mts -  Torre A</t>
  </si>
  <si>
    <t>23.005-ESPEJO FLOTADO 3mm - 1.10x0.80 mts -  Torre A</t>
  </si>
  <si>
    <t>24.001-ADMINISTRACION - </t>
  </si>
  <si>
    <t>24.002-ASEO FINAL -  Torre A</t>
  </si>
  <si>
    <t>24.003-ASEO PARA ENTREGA APARTAMENTOS - </t>
  </si>
  <si>
    <t>24.004-RESANES - </t>
  </si>
  <si>
    <t>24.005-RETIRO DE ESCOMBROS - </t>
  </si>
  <si>
    <t>24.006-Puertas provisionales apartamentos - </t>
  </si>
  <si>
    <t>24.007-Transportes de obra - </t>
  </si>
  <si>
    <t>24.008-Resane interno y externo -  Torre A</t>
  </si>
  <si>
    <t>24.009-Resane punto fijo -  Torre A</t>
  </si>
  <si>
    <t>24.010-Aseo general de obra - </t>
  </si>
  <si>
    <t>24.011-Lavada de ventanas incl. retirada de plastico -  Torre A</t>
  </si>
  <si>
    <t>24.012-Aseo final de sotanos - </t>
  </si>
  <si>
    <t>24.013-Aseo final de pasillos -  Torre A</t>
  </si>
  <si>
    <t>24.014-Aseo final piscinas - </t>
  </si>
  <si>
    <t>24.015-Lavada de muro en mamposteria -  Sotano 1 y 2</t>
  </si>
  <si>
    <t>24.016-Entrega final de aptos -  Torre A</t>
  </si>
  <si>
    <t>24.017-Destronque y aseo punto fijo - </t>
  </si>
  <si>
    <t>24.018-Destronque y aseo de zonas duras (andenes y rampas) - </t>
  </si>
  <si>
    <t>25.001-ASCENSOR 12 PARADAS 8 PASAJEROS -  Torre A</t>
  </si>
  <si>
    <t>25.002-ASCENSOR 4 PARADAS 4 PASAJEROS  -  Sotano</t>
  </si>
  <si>
    <t>25.003-BOMBAS PARA POZO DE SUCCION CON ACCESORIOS - </t>
  </si>
  <si>
    <t>25.004-EQUIPO DE PRESION CONSTANTE 3 BOMBAS CON ACCESORIOS - </t>
  </si>
  <si>
    <t>25.005-EQUIPO SISTEMA CONTRA INCENDIO Y BOMBA JOCKEY CON ACCESORIOS - </t>
  </si>
  <si>
    <t>25.006-CONSOLA DE CITOFONIA PRINCIPAL - </t>
  </si>
  <si>
    <t>25.007-MOTORES PUERTA DE ACCESO PRINCIPAL - </t>
  </si>
  <si>
    <t>25.008-SHUT DE BASURA con accesorios - </t>
  </si>
  <si>
    <t>25.009-JUEGOS INFANTILES - </t>
  </si>
  <si>
    <t>25.010-Linea de cobre para A.A - </t>
  </si>
  <si>
    <t>25.011-BOMBAS PARA POZO DE SUCCION CON ACCESORIOS AGUA DE LAVADO -  Sotano</t>
  </si>
  <si>
    <t>26.001-EMPRADIZACION DE EXTERIORES E INTERIORES -  Zonas comunes</t>
  </si>
  <si>
    <t>26.002-JARDINES INTERIORES Y EXTERIORES (SWINGLIAS incluidas ) -  Zonas comunes</t>
  </si>
  <si>
    <t>27.001-ANDEN CON NORMA MECEP -  Zonas comunes</t>
  </si>
  <si>
    <t>27.002-ANDEN PROTECCION PERIMETRAL b=0.30, e=0.10 CON RELLENO COMPACTADO -  Zonas comunes</t>
  </si>
  <si>
    <t>27.003-ANDENES EN CONCRETO 3000PSI E=10cm -  Zonas comunes</t>
  </si>
  <si>
    <t>27.004-Excavacion a mano M3 -  Zonas comunes</t>
  </si>
  <si>
    <t>27.005-GEOTEXTIL -  Zonas comunes</t>
  </si>
  <si>
    <t>27.006-LOSA DE PAVIMENTO MR-42 E=15 cms -  Sotano N -5.60</t>
  </si>
  <si>
    <t>27.007-Malla electrosoldada estandar -  Zonas comunes</t>
  </si>
  <si>
    <t>27.008-Relleno con roca muerta compactada  -  Zonas comunes</t>
  </si>
  <si>
    <t>27.009-SARDINEL RECTANGULAR EN CONCRETO FC=3000 PSI -  Zonas comunes</t>
  </si>
  <si>
    <t>27.010-TOPE LLANTAS PREFABRICADOS  -  Zonas comunes</t>
  </si>
  <si>
    <t>27.011-Malla electrosoldada estandar -  Pavimento Sotano</t>
  </si>
  <si>
    <t>27.012-Canaleta perimetral losa de pavimento -  Sotano</t>
  </si>
  <si>
    <t>27.013-Rampa peatonal -  Zonas comunes</t>
  </si>
  <si>
    <t>27.014-Rampa vehicular de acceso -  Zonas comunes</t>
  </si>
  <si>
    <t>27.015-Bordillo en concreto. -  Zonas comunes</t>
  </si>
  <si>
    <t>27.016-Losa en concreto E= 0.10 mts -  Materas zonas comunes</t>
  </si>
  <si>
    <t>27.017-Anden en concreto -  Sotano</t>
  </si>
  <si>
    <t>27.018-Piso canal perimetral -  Plataforma</t>
  </si>
  <si>
    <t>27.019-CARPETA ASFÁLTICA EXTERIOR OBRA -  Via externa</t>
  </si>
  <si>
    <t>28.002-Caja de Inspeccion 0.6x0.6m -  Zona común Agua lluvia</t>
  </si>
  <si>
    <t>28.003-CAMARA TIPO B h=MTS -  Zona común Agua lluvia</t>
  </si>
  <si>
    <t>28.004-EMPATE A TUBERIA EXISTENTE -  Zona común Agua lluvia</t>
  </si>
  <si>
    <t>28.005-Suministro e Instalacion Tuberia 6" Alcantarillado Pluvial -  Zona común Agua lluvia</t>
  </si>
  <si>
    <t>28.006-Suministro e Instalacion Tuberia 8" Alcantarillado Pluvial -  Zona común Agua lluvia</t>
  </si>
  <si>
    <t>28.007-Excavacion a Mano x ML -  Zona común Agua lluvia</t>
  </si>
  <si>
    <t>28.008-Lecho en arena para tuberias Alcantarillado PVC -  Zona común Agua lluvia</t>
  </si>
  <si>
    <t>28.009-Relleno compactado con material de sitio  -  Zona común Agua lluvia</t>
  </si>
  <si>
    <t>28.010-Suministro e Instalacion Tuberia 4" Alcantarillado  -  Zona común Aguas negras</t>
  </si>
  <si>
    <t>28.011-Suministro e Instalacion Tuberia 6" Alcantarillado Sanitario -  Zona común Aguas negras</t>
  </si>
  <si>
    <t>28.012-Suministro e Instalacion Tuberia 8" Alcantarillado sanitario -  Zona común Aguas negras</t>
  </si>
  <si>
    <t>28.013-Excavacion a Mano x ML -  Zona común Aguas negras</t>
  </si>
  <si>
    <t>28.014-Lecho en arena para tuberias Alcantarillado PVC -  Zona común Aguas negras</t>
  </si>
  <si>
    <t>28.015-Relleno compactado con material de sitio  -  Zona común Aguas negras</t>
  </si>
  <si>
    <t>28.016-Caja de Inspeccion 0.5X0.5 -  Zona común Aguas negras</t>
  </si>
  <si>
    <t>28.017-Caja de Inspeccion 0.6x0.6m -  Zona común Aguas negras</t>
  </si>
  <si>
    <t>28.018-Caja de Inspeccion 0.8X0.8 -  Zona común Aguas negras</t>
  </si>
  <si>
    <t>28.019-CAMARA TIPO B h=MTS -  Zona común Aguas negras</t>
  </si>
  <si>
    <t>28.020-EMPATE A TUBERIA EXISTENTE -  Zona común Aguas negras</t>
  </si>
  <si>
    <t>28.021-Sumin. e inst. tubería PVC descolgada sotano 1 -  Sotano 1</t>
  </si>
  <si>
    <t>28.022-Sumin. e inst. tubería PVC descolgada sotano 2 -  Sotano 2</t>
  </si>
  <si>
    <t>28.023-Suministro e instalacion soporte Riel tecna Sotano 1 -  Sotano 1</t>
  </si>
  <si>
    <t>28.024-Suministro e instalacion soporte Riel tecna Sotano 2 -  Sotano 2</t>
  </si>
  <si>
    <t>28.025-Caja de Inspeccion 0.6x0.6m -  Sotano 2 Aguas negras</t>
  </si>
  <si>
    <t>28.026-Suministro e instalación sanitaria A.Negras sotano 2 -  Sotano 2 Aguas negras</t>
  </si>
  <si>
    <t>28.027-Caja de Inspeccion 0.6x0.6m -  Sotano 2 Agua lluvia</t>
  </si>
  <si>
    <t>28.028-Suministro e instalación sanitaria A.lluvia sotano 2 -  Sotano 2 Agua lluvia</t>
  </si>
  <si>
    <t>28.029-Suministro e instalacion tubo PVC-P agua lluvia -  Sotano 2 Agua lluvia</t>
  </si>
  <si>
    <t>28.030-Suministro e instalacion carcamo y rejillas sotanos -  Sotano 1 y 2</t>
  </si>
  <si>
    <t>28.031-Empate a cámara existente- Zona común A.LL y A.N -  Zona común</t>
  </si>
  <si>
    <t>28.032-Demolición de concreto para cajas domiciliarias -  Zona común</t>
  </si>
  <si>
    <t>28.033-Caja de inspección 1.80x0.90 incl. excavación, fundición, marco y tapa - </t>
  </si>
  <si>
    <t>29.001-Suministro e instalación geodren vial Ø4" H=1m -  Sotano 2</t>
  </si>
  <si>
    <t>29.002-Suministro e instalación geodren planar  -  Sotano 1 y 2</t>
  </si>
  <si>
    <t>29.004-Succión de aguas sotano -  Sotano 2 A. Lluvias</t>
  </si>
  <si>
    <t>29.005-Suministro e instalacion de Filtros -  Sotano 2</t>
  </si>
  <si>
    <t>29.007-Succión de aguas sotano -  Sotano 2 A.Negras</t>
  </si>
  <si>
    <t>29.008-Caja de Inspeccion 1.0x1.0m con rejilla -  Sotano 2 cuarto bombas</t>
  </si>
  <si>
    <t>29.009-Tanque de succion - </t>
  </si>
  <si>
    <t>29.010-Camara de inspección 80x80cm -  Sotano 2 Nivel freatico</t>
  </si>
  <si>
    <t>29.011-Camara de inspección 60x60cm -  Sotano 2 A. Lluvias</t>
  </si>
  <si>
    <t>29.012-Realce de camaras -  Sotano 2</t>
  </si>
  <si>
    <t>30.002-Gabinetes contadores de agua  -  Torre A</t>
  </si>
  <si>
    <t>30.004-Suministro e instalación columna PVC-P  -  Torre A</t>
  </si>
  <si>
    <t>30.005-Conexión a red principal EMCALI -  Zona común</t>
  </si>
  <si>
    <t>30.006-Medidor general 1 1/2"  -  Zona común</t>
  </si>
  <si>
    <t>30.007-Tuberia UP RDE 21 3"  -  Zona común</t>
  </si>
  <si>
    <t>30.008-Suministro e intralación pvc-p -  Zona común</t>
  </si>
  <si>
    <t>30.009-Excavación a mano prof. &lt;=1m -  Zona común</t>
  </si>
  <si>
    <t>30.010-Relleno compactado con material de sitio  -  Zona común</t>
  </si>
  <si>
    <t>30.011-Valvulas  -  Zona común</t>
  </si>
  <si>
    <t>30.012-Lecho en arena para tuberias  -  Zona común</t>
  </si>
  <si>
    <t>30.013-Suministro e instalacion pvc-p SOTANO 2 -  Sotano 2</t>
  </si>
  <si>
    <t>30.014-Desmonte de provisional de acueducto - </t>
  </si>
  <si>
    <t>31.001-SISTEMA CONTRAINCENDIO GENERAL - </t>
  </si>
  <si>
    <t>31.002-SISTEMA DETECTORES DE HUMO - </t>
  </si>
  <si>
    <t>31.003-Protectores acrilicos -  Sistema contraincnedio</t>
  </si>
  <si>
    <t>32.001-GABINETES PARA CONTADORES DE GAS - </t>
  </si>
  <si>
    <t>32.002-SISTEMA PARA GAS - </t>
  </si>
  <si>
    <t>33.001-CERRAMIENTO TUBULAR 1"x1" H=2.4mts -  Zonas comunes</t>
  </si>
  <si>
    <t>33.002-Muro en mamposteria estructural 12x10x29 -  Zonas comunes</t>
  </si>
  <si>
    <t>33.003-Anclaje dovelas -  Zonas comunes</t>
  </si>
  <si>
    <t>33.004-Grouting mortero Fc = 10 Mpa + Acero -  Zonas comunes</t>
  </si>
  <si>
    <t>33.006-Refuerzo horizontal para muro -  Zonas comunes</t>
  </si>
  <si>
    <t>33.007-BLOQUE VIGA -  Zonas comunes</t>
  </si>
  <si>
    <t>33.008-Alfajia en concreto fundida en sitio -  Zonas comunes</t>
  </si>
  <si>
    <t>33.009-PUERTA ACCESO VEHICULAR  -  Zonas comunes</t>
  </si>
  <si>
    <t>33.010-PUERTA EN TUBULAR 1"x1" ANCHO=1.2m H=2.2mts -  Zonas comunes</t>
  </si>
  <si>
    <t>33.011-Viga de amarre 12x10 cm -  Zonas comunes</t>
  </si>
  <si>
    <t>33.012-Viga de cimentacion 0.40x0.25 -  Zonas comunes</t>
  </si>
  <si>
    <t>33.013-Cerramiento en tuberia cuadrada 2" H= 2.4 mts -  Zonas comunes</t>
  </si>
  <si>
    <t>33.014-Acero de refuerzo figurado -  Dovelas muro</t>
  </si>
  <si>
    <t>33.015-Cerramiento en malla eslabonada H=2.30 mts incluye puerta -  Cuarto de bombas piscina</t>
  </si>
  <si>
    <t>33.016-Cerramiento en malla eslabonada H=2.57 mts incluye puerta -  Cuarto de equipos de presion</t>
  </si>
  <si>
    <t>33.017-Cerramiento en malla eslabonada H=2.0 mts incluye puerta -  Planta electrica y transformador</t>
  </si>
  <si>
    <t>34.001-CERRADURA PUERTA ACCESO PRINCIPAL - </t>
  </si>
  <si>
    <t>34.002-CERRADURA PUERTA ALCOBAS - </t>
  </si>
  <si>
    <t>34.003-CERRADURA PUERTA BAÑOS - </t>
  </si>
  <si>
    <t>35.001-AVISO CONDOMINIO - </t>
  </si>
  <si>
    <t>35.002-NOMENCLATURA APTOS  - </t>
  </si>
  <si>
    <t>35.003-NOMENCLATURA PARQUEADEROS - </t>
  </si>
  <si>
    <t>35.004-LINEA DE DEMARCACION PARQUEADERO - </t>
  </si>
  <si>
    <t>35.005-FLECHAS INDICADORAS DE FLUJO - </t>
  </si>
  <si>
    <t>35.007-SEÑALIZACION COLUMNAS DE SOTANOS 3 FRANJAS - </t>
  </si>
  <si>
    <t>35.008-Plan de manejo de transito - </t>
  </si>
  <si>
    <t>35.009-Identificacion de espacios comunes 20x11 cms - </t>
  </si>
  <si>
    <t>35.010-IDENTIFICACION ESCALERAS Y SHUTS 20X20 CMS - </t>
  </si>
  <si>
    <t>35.011-IDENTIFICACION NUMERO DE PISOS EN HALL ASCENSOR 20X32 CMS - </t>
  </si>
  <si>
    <t>35.012-IDENTIFICACION NUMERO DE PISOS ESCALERAS 20x20 CMS - </t>
  </si>
  <si>
    <t>35.013-MARQUILLAS INFORMATIVAS 4X2 CMS - </t>
  </si>
  <si>
    <t>35.014-IDENTIFICACION GABINETE DE INCENDIOS 20X20 CMS - </t>
  </si>
  <si>
    <t>35.015-AVISOS DE ALTURA Y PESO MAXIMO 30X100 CMS - </t>
  </si>
  <si>
    <t>35.016-AVISO PLANTA ELECTRICA Y TRANSFORMADOR 40X30 CMS - </t>
  </si>
  <si>
    <t>35.017-AVISOS PISCINA - </t>
  </si>
  <si>
    <t>35.018-SEÑALIZACION COLUMNA 3 FRANJAS - </t>
  </si>
  <si>
    <t>35.019-SEÑALIZACION CEBRA PEATONAL - </t>
  </si>
  <si>
    <t>35.020-SEÑALIZACION PARE - </t>
  </si>
  <si>
    <t>35.021-SEÑALIZACION VEL. MAX. - </t>
  </si>
  <si>
    <t>36.001-Planta de emergencia 287 KVA 3f 208V/120V - </t>
  </si>
  <si>
    <t>36.002-Desfogue de planta de emergencia 6"-8" y 10" - </t>
  </si>
  <si>
    <t>37.001-Instalaciones eléctricas subestación - </t>
  </si>
  <si>
    <t>37.002-Subestación de Potencia 300KVA - </t>
  </si>
  <si>
    <t>37.003-Tablero de baja tension (TGBT) incluyendo tablero para servicios comunes - </t>
  </si>
  <si>
    <t>37.004-Foso transformador 300 KVA 1.12x1.35 mts - </t>
  </si>
  <si>
    <t>37.005-Base en concreto para tres tableros de medicion - </t>
  </si>
  <si>
    <t>37.006-Tableros subestacion Media y baja tension - </t>
  </si>
  <si>
    <t>38.001-Acometidas Monopolar+ Alimentador planta Emergencia - </t>
  </si>
  <si>
    <t>38.002-Acometidas eléctricas apartamentos - </t>
  </si>
  <si>
    <t>38.003-Acometidas electricas de subestacion a tablero de medidores - </t>
  </si>
  <si>
    <t>38.004-Alimentador tablero ASC 1 - </t>
  </si>
  <si>
    <t>38.005-Bandejas en sotano para energia y comunicaciones - </t>
  </si>
  <si>
    <t>38.006-Tablero de medidores - </t>
  </si>
  <si>
    <t>38.007-Malla de puesta a tierra - </t>
  </si>
  <si>
    <t>38.008-Punto de conexión - </t>
  </si>
  <si>
    <t>38.009-Caja de Inspeccion 0.5X0.5 - </t>
  </si>
  <si>
    <t>38.010-Camara norma EMCALI tipo BT 60x60x100 cms incluye marco caja y tapa  - </t>
  </si>
  <si>
    <t>38.012-Camara norma EMCALI tipo R I 80x1x1.4 Mts incluye marco caja y tapa  - </t>
  </si>
  <si>
    <t>38.013-Alimentador planta de emergencia - </t>
  </si>
  <si>
    <t>38.014-Acometidas Monopolar -  Alimentador MT</t>
  </si>
  <si>
    <t>38.015-Alimentador a G.C-1 A G.C-2 - </t>
  </si>
  <si>
    <t>38.016-Alimentador entre tablero de contadores -  Subestacion</t>
  </si>
  <si>
    <t>38.017-Alimentador a TG.C-3 - TG.C-4 - </t>
  </si>
  <si>
    <t>38.020-Alimentador tablero ASC 2 - </t>
  </si>
  <si>
    <t>38.021-Alimentador tablero ASC ZC - </t>
  </si>
  <si>
    <t>38.022-Alimentador tablero T.SOT - </t>
  </si>
  <si>
    <t>38.023-Alimentador tablero porteria - </t>
  </si>
  <si>
    <t>38.024-Alimentador tablero bomba de succion 1 - </t>
  </si>
  <si>
    <t>38.025-Alimentador tablero bomba de succion 2 - </t>
  </si>
  <si>
    <t>38.026-Alimentador tablero, punto fijo - </t>
  </si>
  <si>
    <t>38.027-Alimentador bomba control incendio - </t>
  </si>
  <si>
    <t>38.028-Alimentador tablero piscina - </t>
  </si>
  <si>
    <t>38.029-Alimentador tablero, bomba jocky - </t>
  </si>
  <si>
    <t>38.030-Alimentador Equipo de presion constante - </t>
  </si>
  <si>
    <t>38.031-Alimentador tablero de iluminacion cancha - </t>
  </si>
  <si>
    <t>38.032-Alimentador tablero turco - </t>
  </si>
  <si>
    <t>38.033-Acometida monofasica trifilar apartamentos en cobre - </t>
  </si>
  <si>
    <t>38.034-Bandeja portacable tipo escalera sin tapa con soporte 1.5mt -  Comunicaciones</t>
  </si>
  <si>
    <t>38.035-Bandeja portacable tipo escalera sin tapa con soporte 1.5mt -  Energia</t>
  </si>
  <si>
    <t>38.036-Alimentador a G.C-1 - G.C-2 - </t>
  </si>
  <si>
    <t>38.037-Alimentador a G.C-3 - G.C-4 - </t>
  </si>
  <si>
    <t>38.038-Alimentador a G.C-5 - G.C-6 - </t>
  </si>
  <si>
    <t>38.039-Alimentador T.G-1 a G.C-1 - </t>
  </si>
  <si>
    <t>38.040-Alimentador T.G2- a G.C-3 - </t>
  </si>
  <si>
    <t>38.041-Alimentador T.G-3 a G.C-5 - </t>
  </si>
  <si>
    <t>38.042-Tapa en madera plastica para camara Tipo BT 0.80x0.80 - </t>
  </si>
  <si>
    <t>40.002-ACCESORIOS DE FLUJO - </t>
  </si>
  <si>
    <t>40.003-ELEMENTOS DE LIMPIEZA - </t>
  </si>
  <si>
    <t>40.004-KIT MINIMO DE SEGURIDAD PISCINA LEY 1209 - </t>
  </si>
  <si>
    <t>40.005-EQUIPO DE FILTRACION PISCINA - </t>
  </si>
  <si>
    <t>40.006-Excavacion a maquina Cargue y retiro - </t>
  </si>
  <si>
    <t>40.007-Solado de limpieza Concreto 14 MPa E=5cm - </t>
  </si>
  <si>
    <t>40.008-Relleno con roca muerta compactada  - </t>
  </si>
  <si>
    <t>40.010-PISCINA EN CONCRETO 4000PSI H=1.20m - </t>
  </si>
  <si>
    <t>40.011-PISCINA EN CONCRETO 4000PSI H=0.50m - </t>
  </si>
  <si>
    <t>40.012-Acero de refuerzo figurado - </t>
  </si>
  <si>
    <t>40.013-CONTRAPISO DE CONCRETO 28 Mpa E=0.20cm -  Piso exterior</t>
  </si>
  <si>
    <t>40.014-Malla electrosoldada estandar -  Piso exterior</t>
  </si>
  <si>
    <t>40.015-Mortero de nivelacion 1:3 E=5cm - </t>
  </si>
  <si>
    <t>40.017-SARDINEL RECTANGULAR EN CONCRETO FC=3000 PSI 15xH=20cms - </t>
  </si>
  <si>
    <t>40.018-ROMPEOLAS - </t>
  </si>
  <si>
    <t>40.019-REFLECTOR - </t>
  </si>
  <si>
    <t>40.020-Mortero de nivelacion impermeabilizado - </t>
  </si>
  <si>
    <t>40.021-Impermeabilizacion superficial - </t>
  </si>
  <si>
    <t>40.022-Tratamiento de junta  - </t>
  </si>
  <si>
    <t>N</t>
  </si>
  <si>
    <t>40.023-Mortero con impermeabilizante - Muro - </t>
  </si>
  <si>
    <t>40.024-Material hidraulico  -  Piscina</t>
  </si>
  <si>
    <t>40.025-Suministro e instalaciòn hidrosanitaria en baños piscina  -  Baños zona piscina</t>
  </si>
  <si>
    <t>40.026-ESPEJO FLOTADO 4mm - 0.70x0.80 mts -  Baños zona piscina</t>
  </si>
  <si>
    <t>40.027-Enchape piscina -  Piscina</t>
  </si>
  <si>
    <t>40.028-Muro en mamposteria estructural 12x10x29 -  Baños zona piscina</t>
  </si>
  <si>
    <t>40.029-Anclaje dovelas -  Baños zona piscina</t>
  </si>
  <si>
    <t>40.030-Grouting dovelas -  Baños zona piscina</t>
  </si>
  <si>
    <t>40.031-Refuerzo horizontal para muro -  Baños zona piscina</t>
  </si>
  <si>
    <t>40.032-Viga de amarre 12x10 cm -  Mamposteria baños zona piscina</t>
  </si>
  <si>
    <t>40.033-Acabado en granito escalera entrepiso -  Punto fijo a sotanos</t>
  </si>
  <si>
    <t>40.034-Canal perimetral en granito lavado -  Piso exterior</t>
  </si>
  <si>
    <t>40.035-Mediacaña en granito lavado -  Perimetro piscinas</t>
  </si>
  <si>
    <t>40.036-Enchape muros -  Baños zona piscina</t>
  </si>
  <si>
    <t>40.037-Impermeabilizacion superficial Piscina -  Piscina Adultos</t>
  </si>
  <si>
    <t>40.038-Impermeabilizacion superficial Piscina -  Piscina Niños</t>
  </si>
  <si>
    <t>40.039-Mediacaña en mortero impermeablilizado -  Piscina Adultos</t>
  </si>
  <si>
    <t>40.040-Mediacaña en mortero impermeablilizado -  Piscina Niños</t>
  </si>
  <si>
    <t>40.041-Losa de cimentación aligerada H=30 cms -  Piscina Adultos</t>
  </si>
  <si>
    <t>40.042-Losa de cimentación aligerada H=30 cms -  Piscina Niños</t>
  </si>
  <si>
    <t>40.043-Carpinteria en aluminio. -  Baños zona piscina</t>
  </si>
  <si>
    <t>40.044-Repello piscina -  Piscina Adulto y niños</t>
  </si>
  <si>
    <t>40.045-Combo sanitario economico -  Piscina Adulto y niños</t>
  </si>
  <si>
    <t>40.046-Alfajia en concreto fundida en sitio. -  Baños piscina - volumen escaleras</t>
  </si>
  <si>
    <t>40.047-Tapa tanque de compesacion 1.30x1.15 - </t>
  </si>
  <si>
    <t>40.048-Ducha piscina -  Piscina</t>
  </si>
  <si>
    <t>40.049-MUEBLE BAÑO (ALTO y BAJO) -  Baños piscinas</t>
  </si>
  <si>
    <t>41.002-REPLANTEO  -  Tanque de almacenamiento</t>
  </si>
  <si>
    <t>41.003-Muro tanque de almacenamiento 28 MPa -  Tanque de almacenamiento</t>
  </si>
  <si>
    <t>41.004-Acero de refuerzo figurado -  Muros tanque de almacenamiento</t>
  </si>
  <si>
    <t>41.005-Impermeabilizacion tanque de agua potable -  Tanque de almacenamiento</t>
  </si>
  <si>
    <t>41.006-Mortero de nivelacion 1:3 E=5cm -  Tanque de almacenamiento</t>
  </si>
  <si>
    <t>41.007-MEDIACAÑA EN MORTERO 1:3 IMPERME ZONAS HUMEDAS -  Tanque de almacenamiento</t>
  </si>
  <si>
    <t>41.008-Impermeabilizacion superficial -  Tanque de almacenamiento</t>
  </si>
  <si>
    <t>41.009-Losa cimentacion tanque de almacenamiento 28 MPa H=20 cms - </t>
  </si>
  <si>
    <t>41.010-Acero de refuerzo figurado -  Losa cimentacion Tanque de almacenamiento</t>
  </si>
  <si>
    <t>41.011-Viga de cimentacion tanque de almacenamiento 28 MPa - </t>
  </si>
  <si>
    <t>41.013-Acero de refuerzo figurado -  Viga Tanque de almacenamiento</t>
  </si>
  <si>
    <t>41.014-Relleno con roca muerta compactada  -  Tanque de almacenamiento</t>
  </si>
  <si>
    <t>41.015-Concreto ciclopeo para losa de cimentacion tanque de almacenamiento 21 MPa -  Tanque de almacenamiento</t>
  </si>
  <si>
    <t>41.016-Losa maciza tapa tanque de almacenamiento 28 MPa -  Tanque de almacenamiento</t>
  </si>
  <si>
    <t>41.017-Mediacaña en mortero impermeablilizado. -  Tanque de almacenamiento</t>
  </si>
  <si>
    <t>41.018-Recubrimiento epoxico -  Tanque de almacenamiento</t>
  </si>
  <si>
    <t>41.019-Lavado y desinfeccion -  Tanque de almacenamiento</t>
  </si>
  <si>
    <t>41.020-Puerta metalica de acceso 1.08x0.63 -  Tanque de almacenamiento</t>
  </si>
  <si>
    <t>42.001-REPLANTEO  -  Salon social</t>
  </si>
  <si>
    <t>42.002-Columna en concreto 21 MPa comun -  Salon social</t>
  </si>
  <si>
    <t>42.003-Muros en concreto 21 MPa E=0.12 -  Salon social escalera</t>
  </si>
  <si>
    <t>42.004-Losa aerea aligerada con encofrado H=40cm Rec. 5cm 21MPa -  Salon social Segundo piso</t>
  </si>
  <si>
    <t>42.005-Escaleras en concreto 21 MPa entrepisos H=3.25 con rellano -  Salon social</t>
  </si>
  <si>
    <t>42.006-Acero de refuerzo figurado -  Salon social escalera</t>
  </si>
  <si>
    <t>42.007-Losa aerea aligerada con encofrado H=40cm Rec. 5cm 21MPa -  Salon social Cubierta</t>
  </si>
  <si>
    <t>42.008-Placa maciza en concreto 21MPa H=10cm -  Salon social Cubierta</t>
  </si>
  <si>
    <t>42.009-Acero de refuerzo recto -  Salon social Estructura</t>
  </si>
  <si>
    <t>42.010-Acero de refuerzo figurado -  Salon social Estructura</t>
  </si>
  <si>
    <t>42.011-Malla electrosoldada -  Salon social Estructura</t>
  </si>
  <si>
    <t>42.012-Muro en mamposteria estructural 12x10x29 -  Salon social</t>
  </si>
  <si>
    <t>42.013-Cartera muro en mamposteria estructural 12x10x29 -  Salon social</t>
  </si>
  <si>
    <t>42.014-Piña en mamposteria inc. acero -  Salon social</t>
  </si>
  <si>
    <t>42.015-Anclaje dovelas -  Salon social</t>
  </si>
  <si>
    <t>42.016-Grouting dovelas -  Salon social</t>
  </si>
  <si>
    <t>42.017-Acero de refuerzo recto -  Salon social Mamposteria</t>
  </si>
  <si>
    <t>42.018-Refuerzo horizontal para muro -  Salon social</t>
  </si>
  <si>
    <t>42.019-Alfajia en concreto fundida en sitio -  Salon social</t>
  </si>
  <si>
    <t>42.020-Estructura metalica cubierta Salon social - </t>
  </si>
  <si>
    <t>42.021-Cubierta en teja Ecoroof -  Salon social</t>
  </si>
  <si>
    <t>42.022-Canal ALL en concreto -  Salon social</t>
  </si>
  <si>
    <t>42.023-Cielo falso en Panel yeso -  Salon social</t>
  </si>
  <si>
    <t>42.024-Cielo falso en Panel yeso RH -  Salon social</t>
  </si>
  <si>
    <t>42.025-Cielo falso en fibrocemento -  Salon social</t>
  </si>
  <si>
    <t>42.026-Muro panel yeso 2 caras -  Salon social</t>
  </si>
  <si>
    <t>42.027-Muro panel yeso RH 2 caras -  Salon social</t>
  </si>
  <si>
    <t>42.028-Muro mixto en Panel Yeso + Panel yeso RH -  Salon social</t>
  </si>
  <si>
    <t>42.029-Muro mixto en Panel Yeso + Fibrocemento -  Salon social</t>
  </si>
  <si>
    <t>42.031-Cartera muro panel yeso 2 caras -  Salon social</t>
  </si>
  <si>
    <t>42.032-Cartera en panel yeso 1 cara -  Salon social</t>
  </si>
  <si>
    <t>42.034-Cartera fibrocemento 1 Cara -  Salon social</t>
  </si>
  <si>
    <t>42.035-Refuerzos en madera plastica sistema liviano -  Salon social</t>
  </si>
  <si>
    <t>42.036-Junta de dilatacion Soporte + Sellante  -  Salon social Muros</t>
  </si>
  <si>
    <t>42.037-Dilatacion plastica -  Salon social Cielo</t>
  </si>
  <si>
    <t>42.038-RELLENO ACRILICO, ESTUCO Y PINTURA -  Salon social</t>
  </si>
  <si>
    <t>42.039-RELLENO ACRILICO - ESTUCO Y PINTURA CARTERA -  Salon social</t>
  </si>
  <si>
    <t>42.040-RELLENO Y GRANIPLAST SOBRE FACHADA  -  Salon social</t>
  </si>
  <si>
    <t>42.041-RELLENO Y GRANIPLAST CARTERA SOBRE FACHADA  -  Salon social</t>
  </si>
  <si>
    <t>42.042-Dilataciones en graniplast fachada -  Salon social</t>
  </si>
  <si>
    <t>42.043-Impermeabilizacion losa de cubierta -  Salon social</t>
  </si>
  <si>
    <t>42.044-Mortero de nivelacion E=3cm mortero 1:3 -  Salon social</t>
  </si>
  <si>
    <t>42.045-Mortero de nivelacion impermeabilizado -  Losa elevador salon social</t>
  </si>
  <si>
    <t>42.046-Dilatacion poliestireno en mortero de nivelacion -  Salon social</t>
  </si>
  <si>
    <t>42.047-Piso ceramica 60x60 -  Salon social</t>
  </si>
  <si>
    <t>42.048-Guardaescoba en madera H=7cm -  Salon social</t>
  </si>
  <si>
    <t>42.049-Proteccion de piso -  Salon social</t>
  </si>
  <si>
    <t>42.051-Enchape ceramica 30 x 60 cm sobre drywall -  Salon social</t>
  </si>
  <si>
    <t>42.052-Acabado en ceramica escalera entrepiso -  Salon social</t>
  </si>
  <si>
    <t>42.053-Acabado en granito escalera entrepiso -  Salon social</t>
  </si>
  <si>
    <t>42.054-Enchape marco ascensor -  Salon social</t>
  </si>
  <si>
    <t>42.055-Aparatos electricos salon social - </t>
  </si>
  <si>
    <t>42.056-Carpinteria aluminio salon social - </t>
  </si>
  <si>
    <t>42.057-BARANDA ESCALERA PTO FIJO -  Salon social</t>
  </si>
  <si>
    <t>42.058-Combo sanitario economico -  Salon social</t>
  </si>
  <si>
    <t>42.059-LAVAPLATOS ACERO INOXIDABLE 53x43cm ECONOMICO -  Salon social</t>
  </si>
  <si>
    <t>42.060-Meson en Quartzone Ancho 60 cm -  Salon social</t>
  </si>
  <si>
    <t>42.061-SALPICADERO MESON H = 20 cm -  Salon social</t>
  </si>
  <si>
    <t>42.062-GRIFERIA LAVADERO -  Salon social</t>
  </si>
  <si>
    <t>42.064-Instalación y suministro sistema hidrosanitario  -  Salon social</t>
  </si>
  <si>
    <t>42.065-Instalaciones electricas salon social -  Salon social</t>
  </si>
  <si>
    <t>42.066-ESPEJO FLOTADO 4mm - 1.79x0.80 mts - DUPLICADO -  Salon social</t>
  </si>
  <si>
    <t>42.067-Viga de amarre 12x10 cm -  Salon social mamposteria</t>
  </si>
  <si>
    <t>42.068-Viga aerea cubierta salon social -  Salon social</t>
  </si>
  <si>
    <t>42.069-Marco contorno ventanas -  Salon social</t>
  </si>
  <si>
    <t>42.070-Refuerzo descolgado en tubular 2"x2" -  Salon social</t>
  </si>
  <si>
    <t>42.071-Muro panel yeso 1 cara -  Salon social</t>
  </si>
  <si>
    <t>42.072-Marco en fibrocemento ascensor -  Salon social</t>
  </si>
  <si>
    <t>42.073-ESTUCO Y PINTURA VINILTEX 3 MANOS BAJO LOSAS ESCALERAS -  Salon social</t>
  </si>
  <si>
    <t>42.074-Demolicion y limpieza -  Salon social</t>
  </si>
  <si>
    <t>42.075-Piso en vinilo -  Gimnasio y salon de niños</t>
  </si>
  <si>
    <t>42.076-Viga dintel tubo 1 1/2 espesor 3mm -  Elevador salon social</t>
  </si>
  <si>
    <t>42.077-Puerta en madera baño 0.70x2.40 -  Salon social</t>
  </si>
  <si>
    <t>42.078-Solapa en lamina galvanizada cal. 28 -  Salon social</t>
  </si>
  <si>
    <t>42.079-CERRADURA PUERTA BAÑOS -  Salon social</t>
  </si>
  <si>
    <t>42.080-Exclusa 1.00x1.00 en lamina galv. 20" -  Salon social</t>
  </si>
  <si>
    <t>42.081-Escalera de gato -  Salon social</t>
  </si>
  <si>
    <t>42.082-Suministro e instalacion mueble en madera 3.16x0.60x0.90 mts -  Salon social</t>
  </si>
  <si>
    <t>42.083-Remate de relleno y pintura -  Salon social</t>
  </si>
  <si>
    <t>42.084-Acabado de punto fijo - </t>
  </si>
  <si>
    <t>42.085-MUEBLE BAÑO (ALTO y BAJO) -  Salon social</t>
  </si>
  <si>
    <t>43.001-MURO EN MAMPOSTERIA ESTRUCTURAL 12X19X30 -  Porteria</t>
  </si>
  <si>
    <t>43.002-Cartera muro en mamposteria estructural 12x10x29 -  Porteria</t>
  </si>
  <si>
    <t>43.003-Placa maciza en concreto 21MPa H=10cm -  Porteria</t>
  </si>
  <si>
    <t>43.004-Piña en mamposteria inc. acero -  Porteria</t>
  </si>
  <si>
    <t>43.005-Anclaje dovelas -  Porteria</t>
  </si>
  <si>
    <t>43.006-Grouting dovelas -  Porteria</t>
  </si>
  <si>
    <t>43.007-Acero de refuerzo recto -  Porteria</t>
  </si>
  <si>
    <t>43.008-Refuerzo horizontal para muro -  Porteria</t>
  </si>
  <si>
    <t>43.009-Alfajia en concreto fundida en sitio -  Porteria</t>
  </si>
  <si>
    <t>43.010-Cielo falso en Panel yeso -  Porteria</t>
  </si>
  <si>
    <t>43.011-Junta de dilatacion Soporte + Sellante  -  Porteria</t>
  </si>
  <si>
    <t>43.012-Dilatacion en cielos falsos -  Porteria</t>
  </si>
  <si>
    <t>43.013-RELLENO ACRILICO, ESTUCO Y PINTURA -  Porteria</t>
  </si>
  <si>
    <t>43.014-RELLENO ACRILICO - ESTUCO Y PINTURA CARTERA -  Porteria</t>
  </si>
  <si>
    <t>43.015-RELLENO Y GRANIPLAST SOBRE FACHADA  -  Porteria</t>
  </si>
  <si>
    <t>43.016-RELLENO Y GRANIPLAST CARTERA SOBRE FACHADA  -  Porteria</t>
  </si>
  <si>
    <t>43.017-Dilatacion en fachada -  Porteria</t>
  </si>
  <si>
    <t>43.018-Mortero de nivelacion E=3cm mortero 1:3 -  Porteria</t>
  </si>
  <si>
    <t>43.019-Mortero de nivelacion E=3cm mortero 1:3 impermeabilizado  -  Porteria</t>
  </si>
  <si>
    <t>43.020-Dilatacion poliestireno en mortero de nivelacion -  Porteria</t>
  </si>
  <si>
    <t>43.021-Piso ceramica 60x60 -  Porteria</t>
  </si>
  <si>
    <t>43.022-Guardaescoba ceramica 10x60 cm -  Porteria</t>
  </si>
  <si>
    <t>43.023-Proteccion de piso -  Porteria</t>
  </si>
  <si>
    <t>43.024-Enchape ceramica 30 x 60 cm -  Porteria</t>
  </si>
  <si>
    <t>43.027-Aparatos electricos Porteria - </t>
  </si>
  <si>
    <t>43.028-Combo sanitario economico -  Porteria</t>
  </si>
  <si>
    <t>43.029-MURO EN MAMPOSTERIA ESTRUCTURAL 12X19X30 -  UAR</t>
  </si>
  <si>
    <t>43.030-Cartera muro en mamposteria estructural 12x10x29 -  UAR</t>
  </si>
  <si>
    <t>43.031-Placa maciza en concreto 21MPa H=10cm -  UAR</t>
  </si>
  <si>
    <t>43.032-Piña en mamposteria inc. acero -  UAR</t>
  </si>
  <si>
    <t>43.033-Anclaje dovelas -  UAR</t>
  </si>
  <si>
    <t>43.034-Grouting dovelas -  UAR</t>
  </si>
  <si>
    <t>43.035-Acero de refuerzo recto -  UAR</t>
  </si>
  <si>
    <t>43.036-Refuerzo horizontal para muro -  UAR</t>
  </si>
  <si>
    <t>43.037-Alfajia en concreto fundida en sitio -  UAR</t>
  </si>
  <si>
    <t>43.038-RELLENO ACRILICO, ESTUCO Y PINTURA -  UAR</t>
  </si>
  <si>
    <t>43.039-RELLENO ACRILICO - ESTUCO Y PINTURA CARTERA -  UAR</t>
  </si>
  <si>
    <t>43.040-RELLENO Y GRANIPLAST SOBRE FACHADA  -  UAR</t>
  </si>
  <si>
    <t>43.041-RELLENO Y GRANIPLAST CARTERA SOBRE FACHADA  -  UAR</t>
  </si>
  <si>
    <t>43.043-Mortero de nivelacion E=3cm mortero 1:3 impermeabilizado  -  UAR</t>
  </si>
  <si>
    <t>43.044-Dilatacion poliestireno en mortero de nivelacion -  UAR</t>
  </si>
  <si>
    <t>43.045-Piso ceramica 60x60 -  UAR</t>
  </si>
  <si>
    <t>43.046-Guardaescoba ceramica 10x60 cm -  UAR</t>
  </si>
  <si>
    <t>43.047-Proteccion de piso -  UAR</t>
  </si>
  <si>
    <t>43.048-Suministro e instalación hidrosanitaria  -  Porteria y UAR</t>
  </si>
  <si>
    <t>43.049-Mortero de nivelacion impermeabilizado -  UAR cubierta</t>
  </si>
  <si>
    <t>43.050-Mortero con impermeabilizante imprimacion cubierta -  UAR cubierta</t>
  </si>
  <si>
    <t>43.051-Impermeabilizacion de losa de cubierta -  UAR cubierta</t>
  </si>
  <si>
    <t>43.053-Instalaciones electricas porteria y UAR - </t>
  </si>
  <si>
    <t>43.054-ESPEJO FLOTADO 4mm - 0.70x0.80 mts -  Porteria</t>
  </si>
  <si>
    <t>43.055-Viga de amarre 12x10 cm -  Porteria mamposteria</t>
  </si>
  <si>
    <t>43.056-Viga de amarre 12x10 cm -  UAR mamposteria</t>
  </si>
  <si>
    <t>43.057-Refuerzo descolgado en tubular 2"x2" -  Porteria</t>
  </si>
  <si>
    <t>43.058-Carpinteria en aluminio -  Porteria y Lobby</t>
  </si>
  <si>
    <t>43.059-Cartera en panel yeso - Cielo -  Porteria</t>
  </si>
  <si>
    <t>43.060-Cartera en panel yeso 1 cara -  Porteria</t>
  </si>
  <si>
    <t>43.061-Muro panel yeso 1 cara -  Porteria</t>
  </si>
  <si>
    <t>43.062-Tapa basculante para UTB 60x60cm -  UAR</t>
  </si>
  <si>
    <t>43.063-Acabado en granito lavado -  Lobby</t>
  </si>
  <si>
    <t>43.064-Cartera acabado en granito lavado -  Porteria y lobby</t>
  </si>
  <si>
    <t>43.065-CASILLERO EN MADERA -  Porteria</t>
  </si>
  <si>
    <t>43.066-Mueble bajo porteria -  Porteria</t>
  </si>
  <si>
    <t>43.067-Puerta en madera baño 0.70x2.40 -  Porteria</t>
  </si>
  <si>
    <t>43.068-Meson en Quartzone Café Expresso de 12mm Ancho 60 cm c -  Porteria</t>
  </si>
  <si>
    <t>43.069-Guarda escoba en cemento -  Porteria y Zonas comunes</t>
  </si>
  <si>
    <t>43.070-Reductor de velocidad -  Car lobby</t>
  </si>
  <si>
    <t>43.071-Recubrimiento epoxico UAR -  UAR</t>
  </si>
  <si>
    <t>44.001-SEGURIDAD INDUSTRIAL - </t>
  </si>
  <si>
    <t>45.002-Camara norma EMCALI tipo C2 120x100x100 cms incluye marco caja y tapa - </t>
  </si>
  <si>
    <t>45.003-Camara norma EMCALI tipo C3 60x100x100 cms incluye marco caja y tapa - </t>
  </si>
  <si>
    <t>45.004-Suministro e instalación tuberia PVC conduit Ø 2"  - </t>
  </si>
  <si>
    <t>45.005-Suministro e instalación tuberia TDP Ø 4" - </t>
  </si>
  <si>
    <t>45.006-Excavacion a Mano x ML - </t>
  </si>
  <si>
    <t>45.007-Lecho en arena para tuberias  - </t>
  </si>
  <si>
    <t>45.008-Relleno a mano compactado - </t>
  </si>
  <si>
    <t>45.009-Sello de ductos en camaras - </t>
  </si>
  <si>
    <t>45.010-Suministro e instalacion de caja de empalme 15"x15"x6" - </t>
  </si>
  <si>
    <t>45.011-Caja de empalme sistema de comunicaciones 8"x8"x6" - </t>
  </si>
  <si>
    <t>45.012-Protectores acrilicos . -  Sistema de citofonia</t>
  </si>
  <si>
    <t>46.001-Iluminación Ornamental - </t>
  </si>
  <si>
    <t>46.002-Pedestal para lampara Ornamental 40x40x50 cms - </t>
  </si>
  <si>
    <t>46.003-Sistema iluminacion zonas comunes - </t>
  </si>
  <si>
    <t>47.001-Andamio Colgante - </t>
  </si>
  <si>
    <t>47.002-Pluma grua 500 Kg (Equipo propio ) - </t>
  </si>
  <si>
    <t>47.003-Vibro compactador 2 toneladas  - </t>
  </si>
  <si>
    <t>47.004-Equipos en alquiler -  Equipos en alquiler</t>
  </si>
  <si>
    <t>47.008-Herramienta administración - </t>
  </si>
  <si>
    <t>47.009-Reparaciones equipos propios - </t>
  </si>
  <si>
    <t>47.010-Planta de Emergencia - alquiler - </t>
  </si>
  <si>
    <t>47.011-Retroexcavadora de orugas - </t>
  </si>
  <si>
    <t>47.012-Andamio tubular -  Equipos en alquiler</t>
  </si>
  <si>
    <t>47.013-Equipos propios - </t>
  </si>
  <si>
    <t>47.014-Formaleta para edificio -  Equipos propios</t>
  </si>
  <si>
    <t>47.015-Consumibles Formaleta - </t>
  </si>
  <si>
    <t>47.016-Table estaca metalica -  Control de derrumbes</t>
  </si>
  <si>
    <t>47.017-Instalaciones de equipos - </t>
  </si>
  <si>
    <t>47.018-Andamio colgante (Multiplicador ) - </t>
  </si>
  <si>
    <t>47.019-Equipo devolutivo - </t>
  </si>
  <si>
    <t>48.001-GRIFERIA LAVAMANOS - </t>
  </si>
  <si>
    <t>48.002-GRIFERIA LAVAPLATOS  - </t>
  </si>
  <si>
    <t>48.003-GRIFERIA LAVADERO - </t>
  </si>
  <si>
    <t>48.004-GRIFERIA LAVATRAPEADOR -  Torre A</t>
  </si>
  <si>
    <t>48.005-GRIFO VERTICAL PARA LAVADORA - </t>
  </si>
  <si>
    <t>48.006-Griferia Ducha - </t>
  </si>
  <si>
    <t>48.007-Instalación grifería lavamanos Z.C - </t>
  </si>
  <si>
    <t>48.008-GRIFERIA LAVATRAPEADOR -  UAR</t>
  </si>
  <si>
    <t>49.001-RESERVA POST-VENTA - </t>
  </si>
  <si>
    <t>49.002-Reparaciones hidrosanitarias - </t>
  </si>
  <si>
    <t>49.003-Materiales postventa - </t>
  </si>
  <si>
    <t>50.001-ALMACENISTA - </t>
  </si>
  <si>
    <t>50.002-AYUDANTES - </t>
  </si>
  <si>
    <t>50.003-MAESTRO DE OBRA POR CONTRATO - </t>
  </si>
  <si>
    <t>50.004-OFICIALES - </t>
  </si>
  <si>
    <t>50.005-PROFESIONAL SISO - </t>
  </si>
  <si>
    <t>50.006-RESIDENTE DE CONTROL - </t>
  </si>
  <si>
    <t>50.007-RESIDENTE OBRA No 1 - </t>
  </si>
  <si>
    <t>50.008-RESIDENTE OBRA No 2 - </t>
  </si>
  <si>
    <t>50.009-DIRECTOR DE OBRA - </t>
  </si>
  <si>
    <t>50.010-CAJA MENOR  - </t>
  </si>
  <si>
    <t>50.011-PAPELERIA OBRA - </t>
  </si>
  <si>
    <t>50.012-GASTOS GENERALES DE OBRA - </t>
  </si>
  <si>
    <t>50.013-EQUIPOS Y DOTACION DE ADMINISTRACION OBRA - </t>
  </si>
  <si>
    <t>50.014-DOTACION UNIFORMES PERSONAL ADMINISTRACION - </t>
  </si>
  <si>
    <t>50.015-ENSAYOS DE LABORATORIO - </t>
  </si>
  <si>
    <t>50.016-CONTABILIDAD - </t>
  </si>
  <si>
    <t>50.017-VIGILANCIA (3 TURNOS) - </t>
  </si>
  <si>
    <t>50.018-CAFETERIA OBRA - </t>
  </si>
  <si>
    <t>50.019-IMPLEMENTOS ASEO OBRA - </t>
  </si>
  <si>
    <t>50.020-Ajuste de inventario - </t>
  </si>
  <si>
    <t>50.021-SERVICIOS PUBLICOS APTOS NO ENTREGADOS - </t>
  </si>
  <si>
    <t>61.001-ADICIONALES DE CARPINTERIA EN MADERA - </t>
  </si>
  <si>
    <t>61.002-Apartamento 901 - </t>
  </si>
  <si>
    <t>60.001-POLIZAS CONTRATISTAS - </t>
  </si>
  <si>
    <t>-Entradas Por Traslados  - </t>
  </si>
  <si>
    <t>0.00</t>
  </si>
  <si>
    <t>-Salidas Por Traslados  - </t>
  </si>
  <si>
    <t>Total</t>
  </si>
  <si>
    <t>PROYECTO 5</t>
  </si>
  <si>
    <t>TOTAL PROYECTO SIN ADMINISTRACION</t>
  </si>
  <si>
    <t>TOTAL PROYECTO CON ADMINISTRACION</t>
  </si>
  <si>
    <t>% EN PPTO</t>
  </si>
  <si>
    <t>% EN PROY</t>
  </si>
  <si>
    <t>% DESVIACION</t>
  </si>
  <si>
    <t>% DESV REAL</t>
  </si>
  <si>
    <t>Etiquetas de fila</t>
  </si>
  <si>
    <t>Total general</t>
  </si>
  <si>
    <t>Suma de % DESV REAL</t>
  </si>
  <si>
    <t>negativos incremento</t>
  </si>
  <si>
    <t>postiivos disminuciones</t>
  </si>
  <si>
    <t>Los capitulos con disminuciones generan 8.88% de ahorro presupuestal</t>
  </si>
  <si>
    <t xml:space="preserve">Los capitulos con incremtos generan 21.82% de incremento presupuestal </t>
  </si>
  <si>
    <t>La relación de desviación es el 12.94% de sobrecosto respecto al presupuesto inicial</t>
  </si>
  <si>
    <t>capítulos con mayor disminución</t>
  </si>
  <si>
    <t>capitulos con mayor incremento</t>
  </si>
  <si>
    <t>39-ACABADOS ZONAS COMUNES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</si>
</sst>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Roboto"/>
    </font>
    <font>
      <sz val="11"/>
      <color rgb="FF333333"/>
      <name val="Arial"/>
      <family val="2"/>
    </font>
    <font>
      <sz val="9"/>
      <color rgb="FF333333"/>
      <name val="Arial"/>
      <family val="2"/>
    </font>
    <font>
      <sz val="9"/>
      <color theme="1"/>
      <name val="Arial"/>
      <family val="2"/>
    </font>
    <font>
      <b/>
      <sz val="8"/>
      <color rgb="FF003366"/>
      <name val="Roboto"/>
    </font>
    <font>
      <sz val="8"/>
      <color theme="1"/>
      <name val="Arial"/>
      <family val="2"/>
    </font>
    <font>
      <sz val="8"/>
      <color rgb="FF333333"/>
      <name val="Arial"/>
      <family val="2"/>
    </font>
    <font>
      <sz val="11"/>
      <color theme="1"/>
      <name val="Arial"/>
      <family val="2"/>
    </font>
    <font>
      <b/>
      <sz val="9"/>
      <color rgb="FFFFFFFF"/>
      <name val="Arial"/>
      <family val="2"/>
    </font>
    <font>
      <b/>
      <sz val="8"/>
      <color rgb="FFFFFFFF"/>
      <name val="Arial"/>
      <family val="2"/>
    </font>
    <font>
      <b/>
      <sz val="9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E1E7"/>
        <bgColor indexed="64"/>
      </patternFill>
    </fill>
    <fill>
      <patternFill patternType="solid">
        <fgColor rgb="FF2881BA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3366"/>
      </bottom>
      <diagonal/>
    </border>
    <border>
      <left/>
      <right/>
      <top style="medium">
        <color rgb="FF003366"/>
      </top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horizontal="left" indent="1"/>
    </xf>
    <xf numFmtId="0" fontId="22" fillId="34" borderId="0" xfId="0" applyFont="1" applyFill="1" applyAlignment="1">
      <alignment horizontal="center" wrapText="1" indent="1"/>
    </xf>
    <xf numFmtId="0" fontId="22" fillId="34" borderId="0" xfId="0" applyFont="1" applyFill="1" applyAlignment="1">
      <alignment horizontal="right" wrapText="1" indent="1"/>
    </xf>
    <xf numFmtId="0" fontId="22" fillId="34" borderId="0" xfId="0" applyFont="1" applyFill="1" applyAlignment="1">
      <alignment horizontal="left" wrapText="1" indent="1"/>
    </xf>
    <xf numFmtId="0" fontId="23" fillId="35" borderId="0" xfId="0" applyFont="1" applyFill="1" applyAlignment="1">
      <alignment horizontal="left" indent="1"/>
    </xf>
    <xf numFmtId="4" fontId="23" fillId="35" borderId="0" xfId="0" applyNumberFormat="1" applyFont="1" applyFill="1" applyAlignment="1">
      <alignment horizontal="right" indent="1"/>
    </xf>
    <xf numFmtId="0" fontId="23" fillId="35" borderId="0" xfId="0" applyFont="1" applyFill="1" applyAlignment="1">
      <alignment horizontal="right" indent="1"/>
    </xf>
    <xf numFmtId="0" fontId="24" fillId="0" borderId="0" xfId="0" applyFont="1" applyAlignment="1">
      <alignment horizontal="left" indent="1"/>
    </xf>
    <xf numFmtId="4" fontId="24" fillId="0" borderId="0" xfId="0" applyNumberFormat="1" applyFont="1" applyAlignment="1">
      <alignment horizontal="right" wrapText="1" indent="1"/>
    </xf>
    <xf numFmtId="0" fontId="24" fillId="0" borderId="0" xfId="0" applyFont="1" applyAlignment="1">
      <alignment horizontal="right" wrapText="1" indent="1"/>
    </xf>
    <xf numFmtId="0" fontId="24" fillId="0" borderId="0" xfId="0" applyFont="1" applyAlignment="1">
      <alignment horizontal="center" wrapText="1" indent="1"/>
    </xf>
    <xf numFmtId="4" fontId="24" fillId="0" borderId="10" xfId="0" applyNumberFormat="1" applyFont="1" applyBorder="1" applyAlignment="1">
      <alignment horizontal="right" wrapText="1" indent="1"/>
    </xf>
    <xf numFmtId="0" fontId="25" fillId="33" borderId="0" xfId="0" applyFont="1" applyFill="1" applyAlignment="1">
      <alignment horizontal="left" indent="1"/>
    </xf>
    <xf numFmtId="0" fontId="25" fillId="33" borderId="0" xfId="0" applyFont="1" applyFill="1" applyAlignment="1">
      <alignment horizontal="right" wrapText="1" indent="1"/>
    </xf>
    <xf numFmtId="0" fontId="25" fillId="33" borderId="0" xfId="0" applyFont="1" applyFill="1" applyAlignment="1">
      <alignment horizontal="center" wrapText="1" indent="1"/>
    </xf>
    <xf numFmtId="0" fontId="27" fillId="36" borderId="0" xfId="0" applyFont="1" applyFill="1" applyAlignment="1">
      <alignment horizontal="center" vertical="center" wrapText="1" indent="1"/>
    </xf>
    <xf numFmtId="0" fontId="19" fillId="0" borderId="0" xfId="0" applyFont="1" applyAlignment="1">
      <alignment horizontal="left" vertical="center" indent="1"/>
    </xf>
    <xf numFmtId="0" fontId="27" fillId="36" borderId="0" xfId="0" applyFont="1" applyFill="1" applyAlignment="1">
      <alignment horizontal="left" wrapText="1" indent="1"/>
    </xf>
    <xf numFmtId="4" fontId="25" fillId="33" borderId="0" xfId="0" applyNumberFormat="1" applyFont="1" applyFill="1" applyAlignment="1">
      <alignment horizontal="right" wrapText="1" indent="1"/>
    </xf>
    <xf numFmtId="0" fontId="24" fillId="0" borderId="0" xfId="0" applyFont="1" applyAlignment="1">
      <alignment horizontal="left" wrapText="1" indent="1"/>
    </xf>
    <xf numFmtId="4" fontId="23" fillId="35" borderId="10" xfId="0" applyNumberFormat="1" applyFont="1" applyFill="1" applyBorder="1" applyAlignment="1">
      <alignment horizontal="right" wrapText="1" indent="1"/>
    </xf>
    <xf numFmtId="0" fontId="23" fillId="35" borderId="0" xfId="0" applyFont="1" applyFill="1" applyAlignment="1">
      <alignment horizontal="center" wrapText="1" indent="1"/>
    </xf>
    <xf numFmtId="0" fontId="25" fillId="33" borderId="0" xfId="0" applyFont="1" applyFill="1" applyAlignment="1">
      <alignment horizontal="left" wrapText="1" indent="1"/>
    </xf>
    <xf numFmtId="0" fontId="28" fillId="36" borderId="0" xfId="0" applyFont="1" applyFill="1" applyAlignment="1">
      <alignment horizontal="left" wrapText="1" indent="1"/>
    </xf>
    <xf numFmtId="4" fontId="28" fillId="36" borderId="0" xfId="0" applyNumberFormat="1" applyFont="1" applyFill="1" applyAlignment="1">
      <alignment horizontal="right" wrapText="1" indent="1"/>
    </xf>
    <xf numFmtId="0" fontId="29" fillId="34" borderId="0" xfId="0" applyFont="1" applyFill="1" applyAlignment="1">
      <alignment horizontal="center"/>
    </xf>
    <xf numFmtId="0" fontId="29" fillId="34" borderId="0" xfId="0" applyFont="1" applyFill="1" applyAlignment="1">
      <alignment horizontal="center" wrapText="1"/>
    </xf>
    <xf numFmtId="10" fontId="29" fillId="34" borderId="0" xfId="44" applyNumberFormat="1" applyFont="1" applyFill="1" applyAlignment="1">
      <alignment horizontal="center" wrapText="1"/>
    </xf>
    <xf numFmtId="10" fontId="24" fillId="0" borderId="0" xfId="44" applyNumberFormat="1" applyFont="1" applyAlignment="1">
      <alignment horizontal="right" wrapText="1" indent="1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/>
    <xf numFmtId="10" fontId="0" fillId="0" borderId="0" xfId="0" applyNumberFormat="1"/>
    <xf numFmtId="10" fontId="0" fillId="0" borderId="0" xfId="44" applyNumberFormat="1" applyFont="1"/>
    <xf numFmtId="0" fontId="22" fillId="34" borderId="0" xfId="0" applyFont="1" applyFill="1" applyAlignment="1">
      <alignment horizontal="left" indent="1"/>
    </xf>
    <xf numFmtId="0" fontId="22" fillId="34" borderId="0" xfId="0" applyFont="1" applyFill="1" applyAlignment="1">
      <alignment horizontal="center" wrapText="1" indent="1"/>
    </xf>
    <xf numFmtId="0" fontId="20" fillId="33" borderId="0" xfId="0" applyFont="1" applyFill="1" applyAlignment="1">
      <alignment horizontal="center" wrapText="1" indent="1"/>
    </xf>
    <xf numFmtId="0" fontId="21" fillId="33" borderId="0" xfId="0" applyFont="1" applyFill="1" applyAlignment="1">
      <alignment horizontal="left" wrapText="1" indent="1"/>
    </xf>
    <xf numFmtId="0" fontId="21" fillId="33" borderId="0" xfId="0" applyFont="1" applyFill="1" applyAlignment="1">
      <alignment horizontal="right" wrapText="1" indent="1"/>
    </xf>
    <xf numFmtId="0" fontId="27" fillId="36" borderId="0" xfId="0" applyFont="1" applyFill="1" applyAlignment="1">
      <alignment horizontal="left" vertical="center" indent="1"/>
    </xf>
    <xf numFmtId="0" fontId="27" fillId="36" borderId="0" xfId="0" applyFont="1" applyFill="1" applyAlignment="1">
      <alignment horizontal="center" vertical="center" wrapText="1" indent="1"/>
    </xf>
    <xf numFmtId="0" fontId="26" fillId="34" borderId="0" xfId="0" applyFont="1" applyFill="1" applyAlignment="1">
      <alignment horizontal="center" wrapText="1" indent="1"/>
    </xf>
    <xf numFmtId="0" fontId="22" fillId="34" borderId="0" xfId="0" applyFont="1" applyFill="1" applyAlignment="1">
      <alignment horizontal="left" wrapText="1" indent="1"/>
    </xf>
    <xf numFmtId="0" fontId="22" fillId="34" borderId="0" xfId="0" applyFont="1" applyFill="1" applyAlignment="1">
      <alignment horizontal="right" wrapText="1" indent="1"/>
    </xf>
    <xf numFmtId="0" fontId="23" fillId="35" borderId="0" xfId="0" applyFont="1" applyFill="1" applyAlignment="1">
      <alignment horizontal="center" wrapText="1" indent="1"/>
    </xf>
    <xf numFmtId="0" fontId="25" fillId="33" borderId="11" xfId="0" applyFont="1" applyFill="1" applyBorder="1" applyAlignment="1">
      <alignment horizontal="right" wrapText="1" indent="1"/>
    </xf>
    <xf numFmtId="0" fontId="25" fillId="33" borderId="0" xfId="0" applyFont="1" applyFill="1" applyAlignment="1">
      <alignment horizontal="right" wrapText="1" indent="1"/>
    </xf>
    <xf numFmtId="0" fontId="28" fillId="36" borderId="0" xfId="0" applyFont="1" applyFill="1" applyAlignment="1">
      <alignment horizontal="center" wrapText="1" indent="1"/>
    </xf>
    <xf numFmtId="0" fontId="19" fillId="0" borderId="0" xfId="0" applyFont="1" applyFill="1" applyAlignment="1">
      <alignment horizontal="left" indent="1"/>
    </xf>
    <xf numFmtId="0" fontId="0" fillId="0" borderId="0" xfId="0" applyFill="1" applyAlignment="1">
      <alignment horizontal="left"/>
    </xf>
    <xf numFmtId="0" fontId="0" fillId="37" borderId="0" xfId="0" applyFill="1" applyAlignment="1">
      <alignment horizontal="left"/>
    </xf>
    <xf numFmtId="10" fontId="0" fillId="37" borderId="0" xfId="0" applyNumberFormat="1" applyFill="1"/>
    <xf numFmtId="0" fontId="0" fillId="37" borderId="0" xfId="0" applyFill="1" applyAlignment="1">
      <alignment horizontal="center" vertical="center" wrapText="1"/>
    </xf>
    <xf numFmtId="0" fontId="19" fillId="37" borderId="0" xfId="0" applyFont="1" applyFill="1" applyAlignment="1">
      <alignment horizontal="center" vertical="center" wrapText="1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customBuiltin="1"/>
    <cellStyle name="Hipervínculo visitado" xfId="43" builtinId="9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Porcentaje" xfId="44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3" formatCode="0%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4" formatCode="0.00%"/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4" formatCode="0.00%"/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4" formatCode="0.00%"/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4" formatCode="0.00%"/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4" formatCode="#,##0.00"/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4" formatCode="#,##0.00"/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4" formatCode="#,##0.00"/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lef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right" vertical="bottom" textRotation="0" wrapText="1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1" indent="0" justifyLastLine="0" shrinkToFit="0" readingOrder="0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numFmt numFmtId="13" formatCode="0%"/>
    </dxf>
    <dxf>
      <numFmt numFmtId="14" formatCode="0.00%"/>
    </dxf>
    <dxf>
      <numFmt numFmtId="13" formatCode="0%"/>
    </dxf>
    <dxf>
      <numFmt numFmtId="14" formatCode="0.00%"/>
    </dxf>
    <dxf>
      <numFmt numFmtId="13" formatCode="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4.emf"/><Relationship Id="rId1" Type="http://schemas.openxmlformats.org/officeDocument/2006/relationships/image" Target="../media/image5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8.emf"/><Relationship Id="rId1" Type="http://schemas.openxmlformats.org/officeDocument/2006/relationships/image" Target="../media/image9.png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2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769620</xdr:colOff>
          <xdr:row>0</xdr:row>
          <xdr:rowOff>0</xdr:rowOff>
        </xdr:from>
        <xdr:to>
          <xdr:col>0</xdr:col>
          <xdr:colOff>1684020</xdr:colOff>
          <xdr:row>2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68</xdr:row>
          <xdr:rowOff>0</xdr:rowOff>
        </xdr:from>
        <xdr:to>
          <xdr:col>0</xdr:col>
          <xdr:colOff>914400</xdr:colOff>
          <xdr:row>69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76200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769620</xdr:colOff>
          <xdr:row>0</xdr:row>
          <xdr:rowOff>0</xdr:rowOff>
        </xdr:from>
        <xdr:to>
          <xdr:col>0</xdr:col>
          <xdr:colOff>1684020</xdr:colOff>
          <xdr:row>1</xdr:row>
          <xdr:rowOff>76200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1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53</xdr:row>
          <xdr:rowOff>0</xdr:rowOff>
        </xdr:from>
        <xdr:to>
          <xdr:col>0</xdr:col>
          <xdr:colOff>914400</xdr:colOff>
          <xdr:row>54</xdr:row>
          <xdr:rowOff>76200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1051560</xdr:colOff>
          <xdr:row>1</xdr:row>
          <xdr:rowOff>114300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2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769620</xdr:colOff>
          <xdr:row>0</xdr:row>
          <xdr:rowOff>0</xdr:rowOff>
        </xdr:from>
        <xdr:to>
          <xdr:col>0</xdr:col>
          <xdr:colOff>1821180</xdr:colOff>
          <xdr:row>1</xdr:row>
          <xdr:rowOff>114300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2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1007</xdr:row>
          <xdr:rowOff>91771</xdr:rowOff>
        </xdr:from>
        <xdr:to>
          <xdr:col>0</xdr:col>
          <xdr:colOff>1051560</xdr:colOff>
          <xdr:row>1009</xdr:row>
          <xdr:rowOff>53671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2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sana" refreshedDate="44642.462909722221" createdVersion="7" refreshedVersion="7" minRefreshableVersion="3" recordCount="48" xr:uid="{CC39D6C1-C194-43E4-98EA-517FE56732E6}">
  <cacheSource type="worksheet">
    <worksheetSource name="CAPITULOS"/>
  </cacheSource>
  <cacheFields count="8">
    <cacheField name="Descripción" numFmtId="0">
      <sharedItems count="48">
        <s v="1-PRELIMINARES"/>
        <s v="2-MOVIMIENTOS DE TIERRAS"/>
        <s v="3-MURO DE CONTENCION"/>
        <s v="4-CIMIENTOS"/>
        <s v="5-ESTRUCTURAS EN CONCRETO"/>
        <s v="6-MAMPOSTERIA"/>
        <s v="7-SISTEMA PANEL YESO / FIBROCEMENTO"/>
        <s v="8-ESTRUCTURAS METALICAS"/>
        <s v="9-CUBIERTAS"/>
        <s v="10-IMPERMEABILIZACION"/>
        <s v="11-REPELLOS / MORTEROS"/>
        <s v="12-PISOS"/>
        <s v="13-ENCHAPES Y ACCESORIOS"/>
        <s v="14-INSTALACIONES SANITARIAS"/>
        <s v="15-INSTALACIONES HIDRAULICAS"/>
        <s v="16-INSTALACIONES ELECTRICAS"/>
        <s v="17-PINTURA, ESTUCOS Y ACABADOS"/>
        <s v="18-CARPINTERIA EN ALUMINIO"/>
        <s v="19-CARPINTERIA DE MADERA"/>
        <s v="20-CARPINTERIA METALICA"/>
        <s v="21-EQUIPAMIENTO BAÑOS Y COCINAS"/>
        <s v="22-MESONES"/>
        <s v="23-VIDRIOS Y ESPEJOS"/>
        <s v="24-ASEOS - RETIROS - DETALLADOS FINALES"/>
        <s v="25-EQUIPOS ESPECIALES Y DOTACIONES"/>
        <s v="26-ZONAS VERDES"/>
        <s v="27-ANDENES Y PAVIMENTOS EXTERIORES"/>
        <s v="28-ALCANTARILLADO"/>
        <s v="29-FILTROS / RIEGOS"/>
        <s v="30-ACUEDUCTO Y EQUIPOS DE BOMBEO"/>
        <s v="31-SISTEMA CONTRAINCENDIO"/>
        <s v="32-SISTEMA PARA GAS"/>
        <s v="33-CERRAMIENTOS"/>
        <s v="34-CERRADURAS Y ACCESORIOS"/>
        <s v="35-SEÑALIZACION"/>
        <s v="36-PLANTAS GENERADORAS DE ENERGIA"/>
        <s v="37-SUBESTACIONES ELECTRICAS"/>
        <s v="38-REDES DE MEDIA Y BAJA TENSION"/>
        <s v="40-PISCINA Y ZONA ANEXAS"/>
        <s v="41-TANQUE ALMACENAMIENTO"/>
        <s v="42-SALON SOCIAL"/>
        <s v="43-PORTERIA- LOBBY- UAR"/>
        <s v="44-SEGURIDAD INDUSTRIAL"/>
        <s v="45-REDES DE COMUNICACIONES"/>
        <s v="46-ILUMINACION"/>
        <s v="47-EQUIPOS EN ALQUILER Y PROPIOS"/>
        <s v="48-GRIFERIAS"/>
        <s v="49-POST-VENTA"/>
      </sharedItems>
    </cacheField>
    <cacheField name="Presupuesto" numFmtId="4">
      <sharedItems containsSemiMixedTypes="0" containsString="0" containsNumber="1" minValue="10620984.009957999" maxValue="1597311828.7164102"/>
    </cacheField>
    <cacheField name="Proyectado" numFmtId="4">
      <sharedItems containsSemiMixedTypes="0" containsString="0" containsNumber="1" minValue="4910643.97" maxValue="2178261144.27"/>
    </cacheField>
    <cacheField name="Diferencias" numFmtId="4">
      <sharedItems containsSemiMixedTypes="0" containsString="0" containsNumber="1" minValue="-580949315.55358982" maxValue="154699052.01674002"/>
    </cacheField>
    <cacheField name="% EN PPTO" numFmtId="10">
      <sharedItems containsSemiMixedTypes="0" containsString="0" containsNumber="1" minValue="1.3498093817866405E-3" maxValue="0.20300063440625707"/>
    </cacheField>
    <cacheField name="% EN PROY" numFmtId="10">
      <sharedItems containsSemiMixedTypes="0" containsString="0" containsNumber="1" minValue="5.5258353973910101E-4" maxValue="0.24511474684996581"/>
    </cacheField>
    <cacheField name="% DESVIACION" numFmtId="10">
      <sharedItems containsSemiMixedTypes="0" containsString="0" containsNumber="1" minValue="-8.1068388177834496" maxValue="0.76818751167814958"/>
    </cacheField>
    <cacheField name="% DESV REAL" numFmtId="10">
      <sharedItems containsSemiMixedTypes="0" containsString="0" containsNumber="1" minValue="-7.3832220794376666E-2" maxValue="1.9660535367524851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">
  <r>
    <x v="0"/>
    <n v="284373654.01533401"/>
    <n v="173764801.21000001"/>
    <n v="110608852.805334"/>
    <n v="3.6140740421316569E-2"/>
    <n v="1.9553355837092588E-2"/>
    <n v="0.38895604864777572"/>
    <n v="1.4057159589480242E-2"/>
  </r>
  <r>
    <x v="1"/>
    <n v="186756953.29637"/>
    <n v="228395450.69999999"/>
    <n v="-41638497.403629988"/>
    <n v="2.3734739402392395E-2"/>
    <n v="2.5700817933276748E-2"/>
    <n v="-0.22295554017500305"/>
    <n v="-5.2917916443733252E-3"/>
  </r>
  <r>
    <x v="2"/>
    <n v="530399871.49734795"/>
    <n v="442488973.95999998"/>
    <n v="87910897.537347972"/>
    <n v="6.7407946568255869E-2"/>
    <n v="4.9792272667313668E-2"/>
    <n v="0.16574456794110956"/>
    <n v="1.1172500979752968E-2"/>
  </r>
  <r>
    <x v="3"/>
    <n v="408352280.907978"/>
    <n v="456634115.83999997"/>
    <n v="-48281834.932021976"/>
    <n v="5.1897050153429436E-2"/>
    <n v="5.1383993145913583E-2"/>
    <n v="-0.11823574200361149"/>
    <n v="-6.1360862326893693E-3"/>
  </r>
  <r>
    <x v="4"/>
    <n v="1597311828.7164102"/>
    <n v="2178261144.27"/>
    <n v="-580949315.55358982"/>
    <n v="0.20300063440625707"/>
    <n v="0.24511474684996581"/>
    <n v="-0.36370438452236159"/>
    <n v="-7.3832220794376666E-2"/>
  </r>
  <r>
    <x v="5"/>
    <n v="60455209.601149999"/>
    <n v="88531999.099999994"/>
    <n v="-28076789.498849995"/>
    <n v="7.6831872659822182E-3"/>
    <n v="9.9623034660476315E-3"/>
    <n v="-0.46442299487645661"/>
    <n v="-3.5682488402641165E-3"/>
  </r>
  <r>
    <x v="6"/>
    <n v="305627278.58674002"/>
    <n v="150928226.56999999"/>
    <n v="154699052.01674002"/>
    <n v="3.8841840603423737E-2"/>
    <n v="1.6983608299462122E-2"/>
    <n v="0.50616899359274603"/>
    <n v="1.9660535367524851E-2"/>
  </r>
  <r>
    <x v="7"/>
    <n v="26814138.426733997"/>
    <n v="244192036.69"/>
    <n v="-217377898.263266"/>
    <n v="3.407779879811188E-3"/>
    <n v="2.7478371642214703E-2"/>
    <n v="-8.1068388177834496"/>
    <n v="-2.7626322212114758E-2"/>
  </r>
  <r>
    <x v="8"/>
    <n v="24017649.311062001"/>
    <n v="38237963.609999999"/>
    <n v="-14220314.298937999"/>
    <n v="3.0523770997242217E-3"/>
    <n v="4.302830629366261E-3"/>
    <n v="-0.59207768898467661"/>
    <n v="-1.807244379114467E-3"/>
  </r>
  <r>
    <x v="9"/>
    <n v="90951126.357225999"/>
    <n v="73225585.939999998"/>
    <n v="17725540.417226002"/>
    <n v="1.1558880375485222E-2"/>
    <n v="8.239907785087288E-3"/>
    <n v="0.19489082903279209"/>
    <n v="2.2527197790691861E-3"/>
  </r>
  <r>
    <x v="10"/>
    <n v="128967527.552618"/>
    <n v="118630417.18000001"/>
    <n v="10337110.37261799"/>
    <n v="1.6390343726450939E-2"/>
    <n v="1.3349209644707894E-2"/>
    <n v="8.0152814966546596E-2"/>
    <n v="1.31373218794432E-3"/>
  </r>
  <r>
    <x v="11"/>
    <n v="327706569.82964402"/>
    <n v="259054595.53"/>
    <n v="68651974.299644023"/>
    <n v="4.1647873870673646E-2"/>
    <n v="2.9150821411239165E-2"/>
    <n v="0.20949221230240295"/>
    <n v="8.7249052348588631E-3"/>
  </r>
  <r>
    <x v="12"/>
    <n v="62257070.336003996"/>
    <n v="72048753.459999993"/>
    <n v="-9791683.123995997"/>
    <n v="7.9121837998531435E-3"/>
    <n v="8.1074815164652626E-3"/>
    <n v="-0.15727825082596847"/>
    <n v="-1.2444144282544669E-3"/>
  </r>
  <r>
    <x v="13"/>
    <n v="93918771.217199996"/>
    <n v="158700751.24000001"/>
    <n v="-64781980.022800013"/>
    <n v="1.1936035154180688E-2"/>
    <n v="1.7858232731837353E-2"/>
    <n v="-0.68976605191078177"/>
    <n v="-8.2330718437675122E-3"/>
  </r>
  <r>
    <x v="14"/>
    <n v="70644285.522169992"/>
    <n v="122747401.42"/>
    <n v="-52103115.897830009"/>
    <n v="8.97810591542509E-3"/>
    <n v="1.3812484469412665E-2"/>
    <n v="-0.73754183388943351"/>
    <n v="-6.6217287017161924E-3"/>
  </r>
  <r>
    <x v="15"/>
    <n v="277925302.24277198"/>
    <n v="272026211.12"/>
    <n v="5899091.1227719784"/>
    <n v="3.5321226362025643E-2"/>
    <n v="3.061048765921949E-2"/>
    <n v="2.1225455455721812E-2"/>
    <n v="7.4970911678864222E-4"/>
  </r>
  <r>
    <x v="16"/>
    <n v="455152636.07085997"/>
    <n v="478383485.14999998"/>
    <n v="-23230849.079140007"/>
    <n v="5.7844856723006856E-2"/>
    <n v="5.3831399953215231E-2"/>
    <n v="-5.1039689190162871E-2"/>
    <n v="-2.952383508391773E-3"/>
  </r>
  <r>
    <x v="17"/>
    <n v="164547620.5104"/>
    <n v="163065670.27000001"/>
    <n v="1481950.2403999865"/>
    <n v="2.0912179295944921E-2"/>
    <n v="1.834940709165802E-2"/>
    <n v="9.006208876209924E-3"/>
    <n v="1.8833945479603255E-4"/>
  </r>
  <r>
    <x v="18"/>
    <n v="622826632.51747191"/>
    <n v="582647562.21000004"/>
    <n v="40179070.307471871"/>
    <n v="7.9154363758616411E-2"/>
    <n v="6.5563998187056494E-2"/>
    <n v="6.4510841717008216E-2"/>
    <n v="5.1063146316425948E-3"/>
  </r>
  <r>
    <x v="19"/>
    <n v="86749105.005380005"/>
    <n v="126537195.08"/>
    <n v="-39788090.074619994"/>
    <n v="1.1024850022189177E-2"/>
    <n v="1.4238941286139209E-2"/>
    <n v="-0.45865706709195925"/>
    <n v="-5.0566253763060093E-3"/>
  </r>
  <r>
    <x v="20"/>
    <n v="182367544.57126799"/>
    <n v="178793461.62"/>
    <n v="3574082.9512679875"/>
    <n v="2.3176894190302458E-2"/>
    <n v="2.0119219497027944E-2"/>
    <n v="1.9598240244284588E-2"/>
    <n v="4.5422634045791128E-4"/>
  </r>
  <r>
    <x v="21"/>
    <n v="153994299.67220199"/>
    <n v="98642559.859999999"/>
    <n v="55351739.812201992"/>
    <n v="1.9570969153546783E-2"/>
    <n v="1.1100021754654911E-2"/>
    <n v="0.35944018661746419"/>
    <n v="7.0345928048354909E-3"/>
  </r>
  <r>
    <x v="22"/>
    <n v="81728395.424771994"/>
    <n v="64523655.439999998"/>
    <n v="17204739.984771997"/>
    <n v="1.0386773466497464E-2"/>
    <n v="7.2606994393733864E-3"/>
    <n v="0.21051116806285927"/>
    <n v="2.1865318148366949E-3"/>
  </r>
  <r>
    <x v="23"/>
    <n v="152159725.05002001"/>
    <n v="103668935.63"/>
    <n v="48490789.420020014"/>
    <n v="1.9337815047082905E-2"/>
    <n v="1.1665628329273972E-2"/>
    <n v="0.31868347162220134"/>
    <n v="6.1626420327924227E-3"/>
  </r>
  <r>
    <x v="24"/>
    <n v="231113166.53652197"/>
    <n v="340487205.67000002"/>
    <n v="-109374039.13347805"/>
    <n v="2.9371922615920525E-2"/>
    <n v="3.8314246867504814E-2"/>
    <n v="-0.4732488450249937"/>
    <n v="-1.390022845414788E-2"/>
  </r>
  <r>
    <x v="25"/>
    <n v="13440792.456943998"/>
    <n v="8573504"/>
    <n v="4867288.4569439981"/>
    <n v="1.7081757904936214E-3"/>
    <n v="9.6475680526424753E-4"/>
    <n v="0.36212808675796354"/>
    <n v="6.1857843085772715E-4"/>
  </r>
  <r>
    <x v="26"/>
    <n v="116359184.824472"/>
    <n v="138573820.37"/>
    <n v="-22214635.54552801"/>
    <n v="1.4787963072523173E-2"/>
    <n v="1.5593395213138399E-2"/>
    <n v="-0.19091432772615949"/>
    <n v="-2.8232340284300335E-3"/>
  </r>
  <r>
    <x v="27"/>
    <n v="44223620.292740002"/>
    <n v="42664951.100000001"/>
    <n v="1558669.1927400008"/>
    <n v="5.6203321191090443E-3"/>
    <n v="4.8009894110962502E-3"/>
    <n v="3.5245174013848898E-2"/>
    <n v="1.980895835536224E-4"/>
  </r>
  <r>
    <x v="28"/>
    <n v="43355663.910545997"/>
    <n v="63503198.789999999"/>
    <n v="-20147534.879454002"/>
    <n v="5.5100244803282482E-3"/>
    <n v="7.1458697854110556E-3"/>
    <n v="-0.46470364105191891"/>
    <n v="-2.5605284382937445E-3"/>
  </r>
  <r>
    <x v="29"/>
    <n v="16724643.219938001"/>
    <n v="11991788.57"/>
    <n v="4732854.6499380004"/>
    <n v="2.125516835741467E-3"/>
    <n v="1.3494085533986477E-3"/>
    <n v="0.28298688275130485"/>
    <n v="6.0149338358189502E-4"/>
  </r>
  <r>
    <x v="30"/>
    <n v="103346250"/>
    <n v="136925380.72"/>
    <n v="-33579130.719999999"/>
    <n v="1.3134163246237601E-2"/>
    <n v="1.5407900067815679E-2"/>
    <n v="-0.32491871470904843"/>
    <n v="-4.2675354407463442E-3"/>
  </r>
  <r>
    <x v="31"/>
    <n v="64591263.714852005"/>
    <n v="75595449.599999994"/>
    <n v="-11004185.885147989"/>
    <n v="8.2088339142605514E-3"/>
    <n v="8.5065831250105486E-3"/>
    <n v="-0.17036647453946169"/>
    <n v="-1.3985100940525398E-3"/>
  </r>
  <r>
    <x v="32"/>
    <n v="32657831.896804001"/>
    <n v="47642486.700000003"/>
    <n v="-14984654.803196002"/>
    <n v="4.1504485687754427E-3"/>
    <n v="5.3611001130385435E-3"/>
    <n v="-0.45883801626961179"/>
    <n v="-1.9043835879259735E-3"/>
  </r>
  <r>
    <x v="33"/>
    <n v="23001490.973304"/>
    <n v="9441260.2300000004"/>
    <n v="13560230.743303999"/>
    <n v="2.9232346345439272E-3"/>
    <n v="1.0624034300518428E-3"/>
    <n v="0.58953703301417637"/>
    <n v="1.723355073253307E-3"/>
  </r>
  <r>
    <x v="34"/>
    <n v="13034717.938386001"/>
    <n v="16939313.43"/>
    <n v="-3904595.491613999"/>
    <n v="1.6565682186961148E-3"/>
    <n v="1.9061422153761826E-3"/>
    <n v="-0.29955350856617602"/>
    <n v="-4.9623082208964154E-4"/>
  </r>
  <r>
    <x v="35"/>
    <n v="57007760"/>
    <n v="79937800"/>
    <n v="-22930040"/>
    <n v="7.2450546211626837E-3"/>
    <n v="8.9952178884913758E-3"/>
    <n v="-0.40222664423229398"/>
    <n v="-2.9141540075499402E-3"/>
  </r>
  <r>
    <x v="36"/>
    <n v="44471685.8596"/>
    <n v="93110114.099999994"/>
    <n v="-48638428.240399994"/>
    <n v="5.651858503964902E-3"/>
    <n v="1.0477468280985879E-2"/>
    <n v="-1.0936942753633103"/>
    <n v="-6.1814052909498563E-3"/>
  </r>
  <r>
    <x v="37"/>
    <n v="107115508.35123201"/>
    <n v="216102050.68000001"/>
    <n v="-108986542.328768"/>
    <n v="1.3613194217388712E-2"/>
    <n v="2.4317469732922422E-2"/>
    <n v="-1.0174674424491443"/>
    <n v="-1.3850981903929973E-2"/>
  </r>
  <r>
    <x v="38"/>
    <n v="74832479.271750003"/>
    <n v="88809606.900000006"/>
    <n v="-13977127.628250003"/>
    <n v="9.5103789336899586E-3"/>
    <n v="9.9935420371434682E-3"/>
    <n v="-0.1867788928587123"/>
    <n v="-1.7763380479014312E-3"/>
  </r>
  <r>
    <x v="39"/>
    <n v="20057776.884365998"/>
    <n v="41324008.390000001"/>
    <n v="-21266231.505634002"/>
    <n v="2.5491211916820787E-3"/>
    <n v="4.6500961934641148E-3"/>
    <n v="-1.060248682006725"/>
    <n v="-2.7027023837563361E-3"/>
  </r>
  <r>
    <x v="40"/>
    <n v="173021651.507186"/>
    <n v="189620187.09"/>
    <n v="-16598535.582814008"/>
    <n v="2.1989134739083545E-2"/>
    <n v="2.1337526163230029E-2"/>
    <n v="-9.5933286026486875E-2"/>
    <n v="-2.1094899523994605E-3"/>
  </r>
  <r>
    <x v="41"/>
    <n v="17647833.979851998"/>
    <n v="48592248.619999997"/>
    <n v="-30944414.640147999"/>
    <n v="2.24284415190561E-3"/>
    <n v="5.4679746506489336E-3"/>
    <n v="-1.7534398088443208"/>
    <n v="-3.9326922209849758E-3"/>
  </r>
  <r>
    <x v="42"/>
    <n v="24284209.667704001"/>
    <n v="5629383.0700000003"/>
    <n v="18654826.597704001"/>
    <n v="3.0862539674297394E-3"/>
    <n v="6.3346160755530553E-4"/>
    <n v="0.76818751167814958"/>
    <n v="2.3708217556466685E-3"/>
  </r>
  <r>
    <x v="43"/>
    <n v="10620984.009957999"/>
    <n v="4910643.97"/>
    <n v="5710340.0399579993"/>
    <n v="1.3498093817866405E-3"/>
    <n v="5.5258353973910101E-4"/>
    <n v="0.53764698587288251"/>
    <n v="7.2572094562052612E-4"/>
  </r>
  <r>
    <x v="44"/>
    <n v="28325372.640480001"/>
    <n v="11963752.75"/>
    <n v="16361619.890480001"/>
    <n v="3.5998410031382513E-3"/>
    <n v="1.3462537466666319E-3"/>
    <n v="0.57763123183408671"/>
    <n v="2.0793805930496025E-3"/>
  </r>
  <r>
    <x v="45"/>
    <n v="58538901.095192"/>
    <n v="158063866.03"/>
    <n v="-99524964.934808001"/>
    <n v="7.4396456885432102E-3"/>
    <n v="1.7786565495136974E-2"/>
    <n v="-1.7001508923607438"/>
    <n v="-1.26485202562245E-2"/>
  </r>
  <r>
    <x v="46"/>
    <n v="56618320.377305999"/>
    <n v="45107917.25"/>
    <n v="11510403.127305999"/>
    <n v="7.1955611603064249E-3"/>
    <n v="5.0758908070998787E-3"/>
    <n v="0.2032982089648786"/>
    <n v="1.4628446963875399E-3"/>
  </r>
  <r>
    <x v="47"/>
    <n v="118110000"/>
    <n v="137058796.52000001"/>
    <n v="-18948796.520000011"/>
    <n v="1.5010472281414401E-2"/>
    <n v="1.5422913042788313E-2"/>
    <n v="-0.16043346473626291"/>
    <n v="-2.4081820754349491E-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D99AABA-110E-4781-83E8-47621A6650F6}" name="TablaDinámica15" cacheId="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E60:F88" firstHeaderRow="1" firstDataRow="1" firstDataCol="1"/>
  <pivotFields count="8">
    <pivotField axis="axisRow" showAll="0" measureFilter="1" sortType="ascending">
      <items count="49">
        <item x="9"/>
        <item x="10"/>
        <item x="11"/>
        <item x="12"/>
        <item x="13"/>
        <item x="14"/>
        <item x="15"/>
        <item x="16"/>
        <item x="17"/>
        <item x="18"/>
        <item x="0"/>
        <item x="19"/>
        <item x="20"/>
        <item x="21"/>
        <item x="22"/>
        <item x="23"/>
        <item x="24"/>
        <item x="25"/>
        <item x="26"/>
        <item x="27"/>
        <item x="28"/>
        <item x="1"/>
        <item x="29"/>
        <item x="30"/>
        <item x="31"/>
        <item x="32"/>
        <item x="33"/>
        <item x="34"/>
        <item x="35"/>
        <item x="36"/>
        <item x="37"/>
        <item x="2"/>
        <item x="38"/>
        <item x="39"/>
        <item x="40"/>
        <item x="41"/>
        <item x="42"/>
        <item x="43"/>
        <item x="44"/>
        <item x="45"/>
        <item x="46"/>
        <item x="47"/>
        <item x="3"/>
        <item x="4"/>
        <item x="5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4" showAll="0"/>
    <pivotField numFmtId="4" showAll="0"/>
    <pivotField numFmtId="4" showAll="0"/>
    <pivotField numFmtId="10" showAll="0"/>
    <pivotField numFmtId="10" showAll="0"/>
    <pivotField numFmtId="10" showAll="0"/>
    <pivotField dataField="1" numFmtId="10" showAll="0"/>
  </pivotFields>
  <rowFields count="1">
    <field x="0"/>
  </rowFields>
  <rowItems count="28">
    <i>
      <x v="43"/>
    </i>
    <i>
      <x v="46"/>
    </i>
    <i>
      <x v="16"/>
    </i>
    <i>
      <x v="30"/>
    </i>
    <i>
      <x v="39"/>
    </i>
    <i>
      <x v="4"/>
    </i>
    <i>
      <x v="5"/>
    </i>
    <i>
      <x v="29"/>
    </i>
    <i>
      <x v="42"/>
    </i>
    <i>
      <x v="21"/>
    </i>
    <i>
      <x v="11"/>
    </i>
    <i>
      <x v="23"/>
    </i>
    <i>
      <x v="35"/>
    </i>
    <i>
      <x v="44"/>
    </i>
    <i>
      <x v="7"/>
    </i>
    <i>
      <x v="28"/>
    </i>
    <i>
      <x v="18"/>
    </i>
    <i>
      <x v="33"/>
    </i>
    <i>
      <x v="20"/>
    </i>
    <i>
      <x v="41"/>
    </i>
    <i>
      <x v="34"/>
    </i>
    <i>
      <x v="25"/>
    </i>
    <i>
      <x v="47"/>
    </i>
    <i>
      <x v="32"/>
    </i>
    <i>
      <x v="24"/>
    </i>
    <i>
      <x v="3"/>
    </i>
    <i>
      <x v="27"/>
    </i>
    <i t="grand">
      <x/>
    </i>
  </rowItems>
  <colItems count="1">
    <i/>
  </colItems>
  <dataFields count="1">
    <dataField name="Suma de % DESV REAL" fld="7" baseField="0" baseItem="0" numFmtId="10"/>
  </dataFields>
  <formats count="6">
    <format dxfId="21">
      <pivotArea dataOnly="0" outline="0" axis="axisValues" fieldPosition="0"/>
    </format>
    <format dxfId="20">
      <pivotArea outline="0" collapsedLevelsAreSubtotals="1" fieldPosition="0"/>
    </format>
    <format dxfId="19">
      <pivotArea collapsedLevelsAreSubtotals="1" fieldPosition="0">
        <references count="1">
          <reference field="0" count="10">
            <x v="4"/>
            <x v="5"/>
            <x v="16"/>
            <x v="21"/>
            <x v="29"/>
            <x v="30"/>
            <x v="39"/>
            <x v="42"/>
            <x v="43"/>
            <x v="46"/>
          </reference>
        </references>
      </pivotArea>
    </format>
    <format dxfId="18">
      <pivotArea dataOnly="0" labelOnly="1" fieldPosition="0">
        <references count="1">
          <reference field="0" count="10">
            <x v="4"/>
            <x v="5"/>
            <x v="16"/>
            <x v="21"/>
            <x v="29"/>
            <x v="30"/>
            <x v="39"/>
            <x v="42"/>
            <x v="43"/>
            <x v="46"/>
          </reference>
        </references>
      </pivotArea>
    </format>
    <format dxfId="1">
      <pivotArea collapsedLevelsAreSubtotals="1" fieldPosition="0">
        <references count="1">
          <reference field="0" count="10">
            <x v="4"/>
            <x v="5"/>
            <x v="16"/>
            <x v="21"/>
            <x v="29"/>
            <x v="30"/>
            <x v="39"/>
            <x v="42"/>
            <x v="43"/>
            <x v="46"/>
          </reference>
        </references>
      </pivotArea>
    </format>
    <format dxfId="0">
      <pivotArea dataOnly="0" labelOnly="1" fieldPosition="0">
        <references count="1">
          <reference field="0" count="10">
            <x v="4"/>
            <x v="5"/>
            <x v="16"/>
            <x v="21"/>
            <x v="29"/>
            <x v="30"/>
            <x v="39"/>
            <x v="42"/>
            <x v="43"/>
            <x v="46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2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4FF6BCA-594D-423B-9674-8EDF9529A3BC}" name="TablaDinámica16" cacheId="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60:B82" firstHeaderRow="1" firstDataRow="1" firstDataCol="1"/>
  <pivotFields count="8">
    <pivotField axis="axisRow" showAll="0" measureFilter="1" sortType="descending">
      <items count="49">
        <item x="9"/>
        <item x="10"/>
        <item x="11"/>
        <item x="12"/>
        <item x="13"/>
        <item x="14"/>
        <item x="15"/>
        <item x="16"/>
        <item x="17"/>
        <item x="18"/>
        <item x="0"/>
        <item x="19"/>
        <item x="20"/>
        <item x="21"/>
        <item x="22"/>
        <item x="23"/>
        <item x="24"/>
        <item x="25"/>
        <item x="26"/>
        <item x="27"/>
        <item x="28"/>
        <item x="1"/>
        <item x="29"/>
        <item x="30"/>
        <item x="31"/>
        <item x="32"/>
        <item x="33"/>
        <item x="34"/>
        <item x="35"/>
        <item x="36"/>
        <item x="37"/>
        <item x="2"/>
        <item x="38"/>
        <item x="39"/>
        <item x="40"/>
        <item x="41"/>
        <item x="42"/>
        <item x="43"/>
        <item x="44"/>
        <item x="45"/>
        <item x="46"/>
        <item x="47"/>
        <item x="3"/>
        <item x="4"/>
        <item x="5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4" showAll="0"/>
    <pivotField numFmtId="4" showAll="0"/>
    <pivotField numFmtId="4" showAll="0"/>
    <pivotField numFmtId="10" showAll="0"/>
    <pivotField numFmtId="10" showAll="0"/>
    <pivotField numFmtId="10" showAll="0"/>
    <pivotField dataField="1" numFmtId="10" showAll="0"/>
  </pivotFields>
  <rowFields count="1">
    <field x="0"/>
  </rowFields>
  <rowItems count="22">
    <i>
      <x v="45"/>
    </i>
    <i>
      <x v="10"/>
    </i>
    <i>
      <x v="31"/>
    </i>
    <i>
      <x v="2"/>
    </i>
    <i>
      <x v="13"/>
    </i>
    <i>
      <x v="15"/>
    </i>
    <i>
      <x v="9"/>
    </i>
    <i>
      <x v="36"/>
    </i>
    <i>
      <x/>
    </i>
    <i>
      <x v="14"/>
    </i>
    <i>
      <x v="38"/>
    </i>
    <i>
      <x v="26"/>
    </i>
    <i>
      <x v="40"/>
    </i>
    <i>
      <x v="1"/>
    </i>
    <i>
      <x v="6"/>
    </i>
    <i>
      <x v="37"/>
    </i>
    <i>
      <x v="17"/>
    </i>
    <i>
      <x v="22"/>
    </i>
    <i>
      <x v="12"/>
    </i>
    <i>
      <x v="19"/>
    </i>
    <i>
      <x v="8"/>
    </i>
    <i t="grand">
      <x/>
    </i>
  </rowItems>
  <colItems count="1">
    <i/>
  </colItems>
  <dataFields count="1">
    <dataField name="Suma de % DESV REAL" fld="7" baseField="0" baseItem="0" numFmtId="10"/>
  </dataFields>
  <formats count="6">
    <format dxfId="29">
      <pivotArea dataOnly="0" outline="0" axis="axisValues" fieldPosition="0"/>
    </format>
    <format dxfId="28">
      <pivotArea outline="0" collapsedLevelsAreSubtotals="1" fieldPosition="0"/>
    </format>
    <format dxfId="27">
      <pivotArea collapsedLevelsAreSubtotals="1" fieldPosition="0">
        <references count="1">
          <reference field="0" count="7">
            <x v="2"/>
            <x v="9"/>
            <x v="10"/>
            <x v="13"/>
            <x v="15"/>
            <x v="31"/>
            <x v="45"/>
          </reference>
        </references>
      </pivotArea>
    </format>
    <format dxfId="26">
      <pivotArea dataOnly="0" labelOnly="1" fieldPosition="0">
        <references count="1">
          <reference field="0" count="7">
            <x v="2"/>
            <x v="9"/>
            <x v="10"/>
            <x v="13"/>
            <x v="15"/>
            <x v="31"/>
            <x v="45"/>
          </reference>
        </references>
      </pivotArea>
    </format>
    <format dxfId="3">
      <pivotArea collapsedLevelsAreSubtotals="1" fieldPosition="0">
        <references count="1">
          <reference field="0" count="7">
            <x v="2"/>
            <x v="9"/>
            <x v="10"/>
            <x v="13"/>
            <x v="15"/>
            <x v="31"/>
            <x v="45"/>
          </reference>
        </references>
      </pivotArea>
    </format>
    <format dxfId="2">
      <pivotArea dataOnly="0" labelOnly="1" fieldPosition="0">
        <references count="1">
          <reference field="0" count="7">
            <x v="2"/>
            <x v="9"/>
            <x v="10"/>
            <x v="13"/>
            <x v="15"/>
            <x v="31"/>
            <x v="45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1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D94F2A-AD8B-46F1-8A8E-DD2F18A9A764}" name="CAPITULOS" displayName="CAPITULOS" ref="A3:H52" totalsRowShown="0" headerRowDxfId="17" dataDxfId="16">
  <autoFilter ref="A3:H52" xr:uid="{D3D94F2A-AD8B-46F1-8A8E-DD2F18A9A764}"/>
  <tableColumns count="8">
    <tableColumn id="1" xr3:uid="{83BB6403-4F11-40F6-A283-42BF714253A8}" name="Descripción" dataDxfId="15"/>
    <tableColumn id="2" xr3:uid="{0F673F5F-6DA7-4F69-A533-781309E8DC1E}" name="Presupuesto" dataDxfId="14"/>
    <tableColumn id="3" xr3:uid="{86FACDB7-AE83-4609-9FB1-5F9E50936135}" name="Proyectado" dataDxfId="13"/>
    <tableColumn id="4" xr3:uid="{C3973FF3-E7CC-4CEF-8F1D-EC14865C0370}" name="Diferencias" dataDxfId="12">
      <calculatedColumnFormula>B4-C4</calculatedColumnFormula>
    </tableColumn>
    <tableColumn id="5" xr3:uid="{4C3BE5BF-F227-4CDB-AED9-F09A752F8EA6}" name="% EN PPTO" dataDxfId="11" dataCellStyle="Porcentaje">
      <calculatedColumnFormula>CAPITULOS[[#This Row],[Presupuesto]]/$B$53</calculatedColumnFormula>
    </tableColumn>
    <tableColumn id="6" xr3:uid="{CA2E7CDC-6B15-4758-96D7-D697CF0D0462}" name="% EN PROY" dataDxfId="10" dataCellStyle="Porcentaje">
      <calculatedColumnFormula>CAPITULOS[[#This Row],[Proyectado]]/$C$53</calculatedColumnFormula>
    </tableColumn>
    <tableColumn id="7" xr3:uid="{A56E408E-B6E2-4719-B10B-8C5383B45B97}" name="% DESVIACION" dataDxfId="9" dataCellStyle="Porcentaje">
      <calculatedColumnFormula>CAPITULOS[[#This Row],[Diferencias]]/CAPITULOS[[#This Row],[Presupuesto]]</calculatedColumnFormula>
    </tableColumn>
    <tableColumn id="8" xr3:uid="{82879AB5-3316-41BC-9053-1C8C36EA9591}" name="% DESV REAL" dataDxfId="8" dataCellStyle="Porcentaje">
      <calculatedColumnFormula>CAPITULOS[[#This Row],[% DESVIACION]]*CAPITULOS[[#This Row],[% EN PPTO]]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5.xml"/><Relationship Id="rId3" Type="http://schemas.openxmlformats.org/officeDocument/2006/relationships/printerSettings" Target="../printerSettings/printerSettings2.bin"/><Relationship Id="rId7" Type="http://schemas.openxmlformats.org/officeDocument/2006/relationships/image" Target="../media/image1.emf"/><Relationship Id="rId12" Type="http://schemas.openxmlformats.org/officeDocument/2006/relationships/table" Target="../tables/table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control" Target="../activeX/activeX4.xml"/><Relationship Id="rId11" Type="http://schemas.openxmlformats.org/officeDocument/2006/relationships/image" Target="../media/image5.emf"/><Relationship Id="rId5" Type="http://schemas.openxmlformats.org/officeDocument/2006/relationships/vmlDrawing" Target="../drawings/vmlDrawing2.vml"/><Relationship Id="rId10" Type="http://schemas.openxmlformats.org/officeDocument/2006/relationships/control" Target="../activeX/activeX6.xml"/><Relationship Id="rId4" Type="http://schemas.openxmlformats.org/officeDocument/2006/relationships/drawing" Target="../drawings/drawing2.xml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control" Target="../activeX/activeX7.xml"/><Relationship Id="rId7" Type="http://schemas.openxmlformats.org/officeDocument/2006/relationships/control" Target="../activeX/activeX9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image" Target="../media/image7.emf"/><Relationship Id="rId5" Type="http://schemas.openxmlformats.org/officeDocument/2006/relationships/control" Target="../activeX/activeX8.xml"/><Relationship Id="rId4" Type="http://schemas.openxmlformats.org/officeDocument/2006/relationships/image" Target="../media/image6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2:N67"/>
  <sheetViews>
    <sheetView showGridLines="0" workbookViewId="0">
      <selection activeCell="G18" sqref="G18"/>
    </sheetView>
  </sheetViews>
  <sheetFormatPr baseColWidth="10" defaultColWidth="11.44140625" defaultRowHeight="12" x14ac:dyDescent="0.25"/>
  <cols>
    <col min="1" max="1" width="35.5546875" style="1" bestFit="1" customWidth="1"/>
    <col min="2" max="2" width="15.109375" style="1" hidden="1" customWidth="1"/>
    <col min="3" max="3" width="15.109375" style="1" customWidth="1"/>
    <col min="4" max="4" width="14.33203125" style="1" bestFit="1" customWidth="1"/>
    <col min="5" max="5" width="14.88671875" style="1" bestFit="1" customWidth="1"/>
    <col min="6" max="10" width="14.33203125" style="1" bestFit="1" customWidth="1"/>
    <col min="11" max="11" width="14.5546875" style="1" bestFit="1" customWidth="1"/>
    <col min="12" max="12" width="12.33203125" style="1" bestFit="1" customWidth="1"/>
    <col min="13" max="13" width="12" style="1" bestFit="1" customWidth="1"/>
    <col min="14" max="14" width="10.6640625" style="1" bestFit="1" customWidth="1"/>
    <col min="15" max="16384" width="11.44140625" style="1"/>
  </cols>
  <sheetData>
    <row r="2" spans="1:14" ht="13.8" hidden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2" customHeight="1" x14ac:dyDescent="0.25">
      <c r="A3" s="38" t="s">
        <v>1</v>
      </c>
      <c r="B3" s="38"/>
      <c r="C3" s="38"/>
      <c r="D3" s="38"/>
      <c r="E3" s="38"/>
      <c r="F3" s="38"/>
      <c r="G3" s="38"/>
      <c r="H3" s="38"/>
      <c r="I3" s="39" t="s">
        <v>2</v>
      </c>
      <c r="J3" s="39"/>
      <c r="K3" s="39"/>
      <c r="L3" s="39"/>
      <c r="M3" s="39"/>
      <c r="N3" s="39"/>
    </row>
    <row r="4" spans="1:14" ht="12" customHeight="1" x14ac:dyDescent="0.25">
      <c r="A4" s="38" t="s">
        <v>3</v>
      </c>
      <c r="B4" s="38"/>
      <c r="C4" s="38"/>
      <c r="D4" s="38"/>
      <c r="E4" s="38"/>
      <c r="F4" s="38"/>
      <c r="G4" s="38"/>
      <c r="H4" s="38"/>
      <c r="I4" s="39" t="s">
        <v>4</v>
      </c>
      <c r="J4" s="39"/>
      <c r="K4" s="39"/>
      <c r="L4" s="39"/>
      <c r="M4" s="39"/>
      <c r="N4" s="39"/>
    </row>
    <row r="5" spans="1:14" x14ac:dyDescent="0.25">
      <c r="A5" s="35" t="s">
        <v>5</v>
      </c>
      <c r="B5" s="36" t="s">
        <v>6</v>
      </c>
      <c r="C5" s="36" t="s">
        <v>6</v>
      </c>
      <c r="D5" s="36" t="s">
        <v>7</v>
      </c>
      <c r="E5" s="36" t="s">
        <v>8</v>
      </c>
      <c r="F5" s="36" t="s">
        <v>9</v>
      </c>
      <c r="G5" s="36" t="s">
        <v>10</v>
      </c>
      <c r="H5" s="36" t="s">
        <v>11</v>
      </c>
      <c r="I5" s="36" t="s">
        <v>12</v>
      </c>
      <c r="J5" s="36" t="s">
        <v>13</v>
      </c>
      <c r="K5" s="36" t="s">
        <v>14</v>
      </c>
      <c r="L5" s="2" t="s">
        <v>15</v>
      </c>
      <c r="M5" s="2" t="s">
        <v>16</v>
      </c>
      <c r="N5" s="2" t="s">
        <v>17</v>
      </c>
    </row>
    <row r="6" spans="1:14" x14ac:dyDescent="0.25">
      <c r="A6" s="35"/>
      <c r="B6" s="36"/>
      <c r="C6" s="36"/>
      <c r="D6" s="36"/>
      <c r="E6" s="36"/>
      <c r="F6" s="36"/>
      <c r="G6" s="36"/>
      <c r="H6" s="36"/>
      <c r="I6" s="36"/>
      <c r="J6" s="36"/>
      <c r="K6" s="36"/>
      <c r="L6" s="3" t="s">
        <v>18</v>
      </c>
      <c r="M6" s="4" t="s">
        <v>19</v>
      </c>
      <c r="N6" s="4" t="s">
        <v>20</v>
      </c>
    </row>
    <row r="7" spans="1:14" x14ac:dyDescent="0.25">
      <c r="A7" s="5" t="s">
        <v>21</v>
      </c>
      <c r="B7" s="6">
        <v>10439644504.48</v>
      </c>
      <c r="C7" s="6">
        <v>8220176082.8275518</v>
      </c>
      <c r="D7" s="6">
        <v>9716803694.8999996</v>
      </c>
      <c r="E7" s="6">
        <f>C7-D7</f>
        <v>-1496627612.0724478</v>
      </c>
      <c r="F7" s="6">
        <v>6290873139.1499996</v>
      </c>
      <c r="G7" s="6">
        <v>3446785542.6799998</v>
      </c>
      <c r="H7" s="6">
        <v>9737658681.8299999</v>
      </c>
      <c r="I7" s="6">
        <v>9703268502</v>
      </c>
      <c r="J7" s="6">
        <v>9661416254.1599998</v>
      </c>
      <c r="K7" s="6">
        <v>55387440.740000002</v>
      </c>
      <c r="L7" s="7"/>
      <c r="M7" s="7"/>
      <c r="N7" s="7"/>
    </row>
    <row r="8" spans="1:14" x14ac:dyDescent="0.25">
      <c r="A8" s="8" t="s">
        <v>22</v>
      </c>
      <c r="B8" s="9">
        <v>361155262.91000003</v>
      </c>
      <c r="C8" s="9">
        <v>284373654.01533401</v>
      </c>
      <c r="D8" s="9">
        <v>173764801.21000001</v>
      </c>
      <c r="E8" s="9">
        <f>C8-D8</f>
        <v>110608852.805334</v>
      </c>
      <c r="F8" s="9">
        <v>133591437.09</v>
      </c>
      <c r="G8" s="9">
        <v>38991271.100000001</v>
      </c>
      <c r="H8" s="9">
        <v>172582708.19</v>
      </c>
      <c r="I8" s="9">
        <v>172582708.19</v>
      </c>
      <c r="J8" s="9">
        <v>173694231.41</v>
      </c>
      <c r="K8" s="9">
        <v>70569.8</v>
      </c>
      <c r="L8" s="10">
        <v>51.89</v>
      </c>
      <c r="M8" s="11" t="s">
        <v>23</v>
      </c>
      <c r="N8" s="11" t="s">
        <v>23</v>
      </c>
    </row>
    <row r="9" spans="1:14" x14ac:dyDescent="0.25">
      <c r="A9" s="8" t="s">
        <v>24</v>
      </c>
      <c r="B9" s="9">
        <v>237181805.05000001</v>
      </c>
      <c r="C9" s="9">
        <v>186756953.29637</v>
      </c>
      <c r="D9" s="9">
        <v>228395450.69999999</v>
      </c>
      <c r="E9" s="9">
        <f t="shared" ref="E9:E56" si="0">C9-D9</f>
        <v>-41638497.403629988</v>
      </c>
      <c r="F9" s="9">
        <v>221327438.86000001</v>
      </c>
      <c r="G9" s="9">
        <v>7280258.6100000003</v>
      </c>
      <c r="H9" s="9">
        <v>228607697.47</v>
      </c>
      <c r="I9" s="9">
        <v>228413529.78999999</v>
      </c>
      <c r="J9" s="9">
        <v>228395365.03999999</v>
      </c>
      <c r="K9" s="10">
        <v>85.66</v>
      </c>
      <c r="L9" s="10">
        <v>3.7</v>
      </c>
      <c r="M9" s="11" t="s">
        <v>23</v>
      </c>
      <c r="N9" s="11" t="s">
        <v>25</v>
      </c>
    </row>
    <row r="10" spans="1:14" x14ac:dyDescent="0.25">
      <c r="A10" s="8" t="s">
        <v>26</v>
      </c>
      <c r="B10" s="9">
        <v>673609184.01999998</v>
      </c>
      <c r="C10" s="9">
        <v>530399871.49734795</v>
      </c>
      <c r="D10" s="9">
        <v>442488973.95999998</v>
      </c>
      <c r="E10" s="9">
        <f t="shared" si="0"/>
        <v>87910897.537347972</v>
      </c>
      <c r="F10" s="9">
        <v>184022324.37</v>
      </c>
      <c r="G10" s="9">
        <v>258228296.13999999</v>
      </c>
      <c r="H10" s="9">
        <v>442250620.50999999</v>
      </c>
      <c r="I10" s="9">
        <v>441315154.91000003</v>
      </c>
      <c r="J10" s="9">
        <v>442488932.83999997</v>
      </c>
      <c r="K10" s="10">
        <v>41.12</v>
      </c>
      <c r="L10" s="10">
        <v>34.31</v>
      </c>
      <c r="M10" s="11" t="s">
        <v>23</v>
      </c>
      <c r="N10" s="11" t="s">
        <v>23</v>
      </c>
    </row>
    <row r="11" spans="1:14" x14ac:dyDescent="0.25">
      <c r="A11" s="8" t="s">
        <v>27</v>
      </c>
      <c r="B11" s="9">
        <v>518608433.97000003</v>
      </c>
      <c r="C11" s="9">
        <v>408352280.907978</v>
      </c>
      <c r="D11" s="9">
        <v>456634115.83999997</v>
      </c>
      <c r="E11" s="9">
        <f t="shared" si="0"/>
        <v>-48281834.932021976</v>
      </c>
      <c r="F11" s="9">
        <v>136011682.88</v>
      </c>
      <c r="G11" s="9">
        <v>317372608.5</v>
      </c>
      <c r="H11" s="9">
        <v>453384291.38</v>
      </c>
      <c r="I11" s="9">
        <v>453384291.38</v>
      </c>
      <c r="J11" s="9">
        <v>456634059.69</v>
      </c>
      <c r="K11" s="10">
        <v>56.15</v>
      </c>
      <c r="L11" s="10">
        <v>11.95</v>
      </c>
      <c r="M11" s="11" t="s">
        <v>23</v>
      </c>
      <c r="N11" s="11" t="s">
        <v>23</v>
      </c>
    </row>
    <row r="12" spans="1:14" x14ac:dyDescent="0.25">
      <c r="A12" s="8" t="s">
        <v>28</v>
      </c>
      <c r="B12" s="9">
        <v>2028590079.6500001</v>
      </c>
      <c r="C12" s="9">
        <v>1597311828.7164102</v>
      </c>
      <c r="D12" s="9">
        <v>2178261144.27</v>
      </c>
      <c r="E12" s="9">
        <f t="shared" si="0"/>
        <v>-580949315.55358982</v>
      </c>
      <c r="F12" s="9">
        <v>617714596.76999998</v>
      </c>
      <c r="G12" s="9">
        <v>1565798906.8399999</v>
      </c>
      <c r="H12" s="9">
        <v>2183513503.6100001</v>
      </c>
      <c r="I12" s="9">
        <v>2180666857.0100002</v>
      </c>
      <c r="J12" s="9">
        <v>2178260769.5799999</v>
      </c>
      <c r="K12" s="10">
        <v>374.69</v>
      </c>
      <c r="L12" s="10">
        <v>-7.38</v>
      </c>
      <c r="M12" s="11" t="s">
        <v>23</v>
      </c>
      <c r="N12" s="11" t="s">
        <v>25</v>
      </c>
    </row>
    <row r="13" spans="1:14" x14ac:dyDescent="0.25">
      <c r="A13" s="8" t="s">
        <v>29</v>
      </c>
      <c r="B13" s="9">
        <v>76778269.75</v>
      </c>
      <c r="C13" s="9">
        <v>60455209.601149999</v>
      </c>
      <c r="D13" s="9">
        <v>88531999.099999994</v>
      </c>
      <c r="E13" s="9">
        <f t="shared" si="0"/>
        <v>-28076789.498849995</v>
      </c>
      <c r="F13" s="9">
        <v>43455300.57</v>
      </c>
      <c r="G13" s="9">
        <v>45055175.990000002</v>
      </c>
      <c r="H13" s="9">
        <v>88510476.560000002</v>
      </c>
      <c r="I13" s="9">
        <v>88510476.560000002</v>
      </c>
      <c r="J13" s="9">
        <v>88389664.799999997</v>
      </c>
      <c r="K13" s="9">
        <v>142334.29999999999</v>
      </c>
      <c r="L13" s="10">
        <v>-15.31</v>
      </c>
      <c r="M13" s="11" t="s">
        <v>23</v>
      </c>
      <c r="N13" s="11" t="s">
        <v>23</v>
      </c>
    </row>
    <row r="14" spans="1:14" x14ac:dyDescent="0.25">
      <c r="A14" s="8" t="s">
        <v>30</v>
      </c>
      <c r="B14" s="9">
        <v>388147420.10000002</v>
      </c>
      <c r="C14" s="9">
        <v>305627278.58674002</v>
      </c>
      <c r="D14" s="9">
        <v>150928226.56999999</v>
      </c>
      <c r="E14" s="9">
        <f t="shared" si="0"/>
        <v>154699052.01674002</v>
      </c>
      <c r="F14" s="9">
        <v>150927988.38999999</v>
      </c>
      <c r="G14" s="10">
        <v>0</v>
      </c>
      <c r="H14" s="9">
        <v>150927988.38999999</v>
      </c>
      <c r="I14" s="9">
        <v>150927988.38999999</v>
      </c>
      <c r="J14" s="9">
        <v>150927988.38999999</v>
      </c>
      <c r="K14" s="10">
        <v>238.18</v>
      </c>
      <c r="L14" s="10">
        <v>61.12</v>
      </c>
      <c r="M14" s="11" t="s">
        <v>23</v>
      </c>
      <c r="N14" s="11" t="s">
        <v>23</v>
      </c>
    </row>
    <row r="15" spans="1:14" x14ac:dyDescent="0.25">
      <c r="A15" s="8" t="s">
        <v>31</v>
      </c>
      <c r="B15" s="9">
        <v>34054023.909999996</v>
      </c>
      <c r="C15" s="9">
        <v>26814138.426733997</v>
      </c>
      <c r="D15" s="9">
        <v>244192036.69</v>
      </c>
      <c r="E15" s="9">
        <f t="shared" si="0"/>
        <v>-217377898.263266</v>
      </c>
      <c r="F15" s="9">
        <v>244192032.49000001</v>
      </c>
      <c r="G15" s="10">
        <v>0</v>
      </c>
      <c r="H15" s="9">
        <v>244192032.49000001</v>
      </c>
      <c r="I15" s="9">
        <v>244192032.49000001</v>
      </c>
      <c r="J15" s="9">
        <v>244192032.49000001</v>
      </c>
      <c r="K15" s="10">
        <v>4.2</v>
      </c>
      <c r="L15" s="10">
        <v>-617.07000000000005</v>
      </c>
      <c r="M15" s="11" t="s">
        <v>23</v>
      </c>
      <c r="N15" s="11" t="s">
        <v>23</v>
      </c>
    </row>
    <row r="16" spans="1:14" x14ac:dyDescent="0.25">
      <c r="A16" s="8" t="s">
        <v>32</v>
      </c>
      <c r="B16" s="9">
        <v>30502475.629999999</v>
      </c>
      <c r="C16" s="9">
        <v>24017649.311062001</v>
      </c>
      <c r="D16" s="9">
        <v>38237963.609999999</v>
      </c>
      <c r="E16" s="9">
        <f t="shared" si="0"/>
        <v>-14220314.298937999</v>
      </c>
      <c r="F16" s="9">
        <v>34205697.130000003</v>
      </c>
      <c r="G16" s="9">
        <v>4028273.58</v>
      </c>
      <c r="H16" s="9">
        <v>38233970.710000001</v>
      </c>
      <c r="I16" s="9">
        <v>38233970.710000001</v>
      </c>
      <c r="J16" s="9">
        <v>38237963.619999997</v>
      </c>
      <c r="K16" s="10">
        <v>-0.01</v>
      </c>
      <c r="L16" s="10">
        <v>-25.36</v>
      </c>
      <c r="M16" s="11" t="s">
        <v>25</v>
      </c>
      <c r="N16" s="11" t="s">
        <v>23</v>
      </c>
    </row>
    <row r="17" spans="1:14" x14ac:dyDescent="0.25">
      <c r="A17" s="8" t="s">
        <v>33</v>
      </c>
      <c r="B17" s="9">
        <v>115508161.48999999</v>
      </c>
      <c r="C17" s="9">
        <v>90951126.357225999</v>
      </c>
      <c r="D17" s="9">
        <v>73225585.939999998</v>
      </c>
      <c r="E17" s="9">
        <f t="shared" si="0"/>
        <v>17725540.417226002</v>
      </c>
      <c r="F17" s="9">
        <v>68565782</v>
      </c>
      <c r="G17" s="9">
        <v>4662586.79</v>
      </c>
      <c r="H17" s="9">
        <v>73228368.790000007</v>
      </c>
      <c r="I17" s="9">
        <v>73221651.620000005</v>
      </c>
      <c r="J17" s="9">
        <v>73221460.859999999</v>
      </c>
      <c r="K17" s="9">
        <v>4125.08</v>
      </c>
      <c r="L17" s="10">
        <v>36.61</v>
      </c>
      <c r="M17" s="11" t="s">
        <v>23</v>
      </c>
      <c r="N17" s="11" t="s">
        <v>25</v>
      </c>
    </row>
    <row r="18" spans="1:14" x14ac:dyDescent="0.25">
      <c r="A18" s="8" t="s">
        <v>34</v>
      </c>
      <c r="B18" s="9">
        <v>163789087.56999999</v>
      </c>
      <c r="C18" s="9">
        <v>128967527.552618</v>
      </c>
      <c r="D18" s="9">
        <v>118630417.18000001</v>
      </c>
      <c r="E18" s="9">
        <f t="shared" si="0"/>
        <v>10337110.37261799</v>
      </c>
      <c r="F18" s="9">
        <v>50651205.659999996</v>
      </c>
      <c r="G18" s="9">
        <v>68654550.930000007</v>
      </c>
      <c r="H18" s="9">
        <v>119305756.59</v>
      </c>
      <c r="I18" s="9">
        <v>118433991.63</v>
      </c>
      <c r="J18" s="9">
        <v>118630346.95999999</v>
      </c>
      <c r="K18" s="10">
        <v>70.22</v>
      </c>
      <c r="L18" s="10">
        <v>27.57</v>
      </c>
      <c r="M18" s="11" t="s">
        <v>23</v>
      </c>
      <c r="N18" s="11" t="s">
        <v>25</v>
      </c>
    </row>
    <row r="19" spans="1:14" x14ac:dyDescent="0.25">
      <c r="A19" s="8" t="s">
        <v>35</v>
      </c>
      <c r="B19" s="9">
        <v>416188176.06</v>
      </c>
      <c r="C19" s="9">
        <v>327706569.82964402</v>
      </c>
      <c r="D19" s="9">
        <v>259054595.53</v>
      </c>
      <c r="E19" s="9">
        <f t="shared" si="0"/>
        <v>68651974.299644023</v>
      </c>
      <c r="F19" s="9">
        <v>90949355.659999996</v>
      </c>
      <c r="G19" s="9">
        <v>167361437.65000001</v>
      </c>
      <c r="H19" s="9">
        <v>258310793.31</v>
      </c>
      <c r="I19" s="9">
        <v>257847568.25999999</v>
      </c>
      <c r="J19" s="9">
        <v>258620005.44</v>
      </c>
      <c r="K19" s="9">
        <v>434590.09</v>
      </c>
      <c r="L19" s="10">
        <v>37.76</v>
      </c>
      <c r="M19" s="11" t="s">
        <v>23</v>
      </c>
      <c r="N19" s="11" t="s">
        <v>23</v>
      </c>
    </row>
    <row r="20" spans="1:14" x14ac:dyDescent="0.25">
      <c r="A20" s="8" t="s">
        <v>36</v>
      </c>
      <c r="B20" s="9">
        <v>79066637.459999993</v>
      </c>
      <c r="C20" s="9">
        <v>62257070.336003996</v>
      </c>
      <c r="D20" s="9">
        <v>72048753.459999993</v>
      </c>
      <c r="E20" s="9">
        <f t="shared" si="0"/>
        <v>-9791683.123995997</v>
      </c>
      <c r="F20" s="9">
        <v>25803542.620000001</v>
      </c>
      <c r="G20" s="9">
        <v>46211920.289999999</v>
      </c>
      <c r="H20" s="9">
        <v>72015462.909999996</v>
      </c>
      <c r="I20" s="9">
        <v>71916533.659999996</v>
      </c>
      <c r="J20" s="9">
        <v>71964501.109999999</v>
      </c>
      <c r="K20" s="9">
        <v>84252.35</v>
      </c>
      <c r="L20" s="10">
        <v>8.8800000000000008</v>
      </c>
      <c r="M20" s="11" t="s">
        <v>23</v>
      </c>
      <c r="N20" s="11" t="s">
        <v>23</v>
      </c>
    </row>
    <row r="21" spans="1:14" x14ac:dyDescent="0.25">
      <c r="A21" s="8" t="s">
        <v>37</v>
      </c>
      <c r="B21" s="9">
        <v>119277078</v>
      </c>
      <c r="C21" s="9">
        <v>93918771.217199996</v>
      </c>
      <c r="D21" s="9">
        <v>158700751.24000001</v>
      </c>
      <c r="E21" s="9">
        <f t="shared" si="0"/>
        <v>-64781980.022800013</v>
      </c>
      <c r="F21" s="9">
        <v>148153735.19</v>
      </c>
      <c r="G21" s="9">
        <v>10961905.609999999</v>
      </c>
      <c r="H21" s="9">
        <v>159115640.80000001</v>
      </c>
      <c r="I21" s="9">
        <v>157854284</v>
      </c>
      <c r="J21" s="9">
        <v>158592657.40000001</v>
      </c>
      <c r="K21" s="9">
        <v>108093.84</v>
      </c>
      <c r="L21" s="10">
        <v>-33.049999999999997</v>
      </c>
      <c r="M21" s="11" t="s">
        <v>23</v>
      </c>
      <c r="N21" s="11" t="s">
        <v>25</v>
      </c>
    </row>
    <row r="22" spans="1:14" x14ac:dyDescent="0.25">
      <c r="A22" s="8" t="s">
        <v>38</v>
      </c>
      <c r="B22" s="9">
        <v>89718422.049999997</v>
      </c>
      <c r="C22" s="9">
        <v>70644285.522169992</v>
      </c>
      <c r="D22" s="9">
        <v>122747401.42</v>
      </c>
      <c r="E22" s="9">
        <f t="shared" si="0"/>
        <v>-52103115.897830009</v>
      </c>
      <c r="F22" s="9">
        <v>99559073.510000005</v>
      </c>
      <c r="G22" s="9">
        <v>23183491.870000001</v>
      </c>
      <c r="H22" s="9">
        <v>122742565.38</v>
      </c>
      <c r="I22" s="9">
        <v>122571205.38</v>
      </c>
      <c r="J22" s="9">
        <v>108455969.70999999</v>
      </c>
      <c r="K22" s="9">
        <v>14291431.710000001</v>
      </c>
      <c r="L22" s="10">
        <v>-36.81</v>
      </c>
      <c r="M22" s="11" t="s">
        <v>23</v>
      </c>
      <c r="N22" s="11" t="s">
        <v>23</v>
      </c>
    </row>
    <row r="23" spans="1:14" x14ac:dyDescent="0.25">
      <c r="A23" s="8" t="s">
        <v>39</v>
      </c>
      <c r="B23" s="9">
        <v>352965839.77999997</v>
      </c>
      <c r="C23" s="9">
        <v>277925302.24277198</v>
      </c>
      <c r="D23" s="9">
        <v>272026211.12</v>
      </c>
      <c r="E23" s="9">
        <f t="shared" si="0"/>
        <v>5899091.1227719784</v>
      </c>
      <c r="F23" s="9">
        <v>119000096.28</v>
      </c>
      <c r="G23" s="9">
        <v>154893250.50999999</v>
      </c>
      <c r="H23" s="9">
        <v>273893346.79000002</v>
      </c>
      <c r="I23" s="9">
        <v>270644906.36000001</v>
      </c>
      <c r="J23" s="9">
        <v>271025618.06999999</v>
      </c>
      <c r="K23" s="9">
        <v>1000593.04</v>
      </c>
      <c r="L23" s="10">
        <v>22.93</v>
      </c>
      <c r="M23" s="11" t="s">
        <v>23</v>
      </c>
      <c r="N23" s="11" t="s">
        <v>25</v>
      </c>
    </row>
    <row r="24" spans="1:14" x14ac:dyDescent="0.25">
      <c r="A24" s="8" t="s">
        <v>40</v>
      </c>
      <c r="B24" s="9">
        <v>578045003.89999998</v>
      </c>
      <c r="C24" s="9">
        <v>455152636.07085997</v>
      </c>
      <c r="D24" s="9">
        <v>478383485.14999998</v>
      </c>
      <c r="E24" s="9">
        <f t="shared" si="0"/>
        <v>-23230849.079140007</v>
      </c>
      <c r="F24" s="9">
        <v>483957595.33999997</v>
      </c>
      <c r="G24" s="9">
        <v>221720.8</v>
      </c>
      <c r="H24" s="9">
        <v>484179316.13999999</v>
      </c>
      <c r="I24" s="9">
        <v>478383485.13999999</v>
      </c>
      <c r="J24" s="9">
        <v>478383485.13999999</v>
      </c>
      <c r="K24" s="10">
        <v>0.01</v>
      </c>
      <c r="L24" s="10">
        <v>17.239999999999998</v>
      </c>
      <c r="M24" s="11" t="s">
        <v>23</v>
      </c>
      <c r="N24" s="11" t="s">
        <v>25</v>
      </c>
    </row>
    <row r="25" spans="1:14" x14ac:dyDescent="0.25">
      <c r="A25" s="8" t="s">
        <v>41</v>
      </c>
      <c r="B25" s="9">
        <v>208975896</v>
      </c>
      <c r="C25" s="9">
        <v>164547620.5104</v>
      </c>
      <c r="D25" s="9">
        <v>163065670.27000001</v>
      </c>
      <c r="E25" s="9">
        <f t="shared" si="0"/>
        <v>1481950.2403999865</v>
      </c>
      <c r="F25" s="9">
        <v>159249172.75999999</v>
      </c>
      <c r="G25" s="9">
        <v>3822115.78</v>
      </c>
      <c r="H25" s="9">
        <v>163071288.53999999</v>
      </c>
      <c r="I25" s="9">
        <v>163071288.53999999</v>
      </c>
      <c r="J25" s="9">
        <v>163065931.11000001</v>
      </c>
      <c r="K25" s="10">
        <v>-260.83999999999997</v>
      </c>
      <c r="L25" s="10">
        <v>21.97</v>
      </c>
      <c r="M25" s="11" t="s">
        <v>25</v>
      </c>
      <c r="N25" s="11" t="s">
        <v>25</v>
      </c>
    </row>
    <row r="26" spans="1:14" x14ac:dyDescent="0.25">
      <c r="A26" s="8" t="s">
        <v>42</v>
      </c>
      <c r="B26" s="9">
        <v>790991405.27999997</v>
      </c>
      <c r="C26" s="9">
        <v>622826632.51747191</v>
      </c>
      <c r="D26" s="9">
        <v>582647562.21000004</v>
      </c>
      <c r="E26" s="9">
        <f t="shared" si="0"/>
        <v>40179070.307471871</v>
      </c>
      <c r="F26" s="9">
        <v>581861723.03999996</v>
      </c>
      <c r="G26" s="9">
        <v>785714.16</v>
      </c>
      <c r="H26" s="9">
        <v>582647437.20000005</v>
      </c>
      <c r="I26" s="9">
        <v>582647437.20000005</v>
      </c>
      <c r="J26" s="9">
        <v>582647486.28999996</v>
      </c>
      <c r="K26" s="10">
        <v>75.92</v>
      </c>
      <c r="L26" s="10">
        <v>26.34</v>
      </c>
      <c r="M26" s="11" t="s">
        <v>23</v>
      </c>
      <c r="N26" s="11" t="s">
        <v>23</v>
      </c>
    </row>
    <row r="27" spans="1:14" x14ac:dyDescent="0.25">
      <c r="A27" s="8" t="s">
        <v>43</v>
      </c>
      <c r="B27" s="9">
        <v>110171583.7</v>
      </c>
      <c r="C27" s="9">
        <v>86749105.005380005</v>
      </c>
      <c r="D27" s="9">
        <v>126537195.08</v>
      </c>
      <c r="E27" s="9">
        <f t="shared" si="0"/>
        <v>-39788090.074619994</v>
      </c>
      <c r="F27" s="9">
        <v>126669444.94</v>
      </c>
      <c r="G27" s="9">
        <v>153510</v>
      </c>
      <c r="H27" s="9">
        <v>126822954.94</v>
      </c>
      <c r="I27" s="9">
        <v>126537183.89</v>
      </c>
      <c r="J27" s="9">
        <v>126537183.89</v>
      </c>
      <c r="K27" s="10">
        <v>11.19</v>
      </c>
      <c r="L27" s="10">
        <v>-14.85</v>
      </c>
      <c r="M27" s="11" t="s">
        <v>23</v>
      </c>
      <c r="N27" s="11" t="s">
        <v>25</v>
      </c>
    </row>
    <row r="28" spans="1:14" x14ac:dyDescent="0.25">
      <c r="A28" s="8" t="s">
        <v>44</v>
      </c>
      <c r="B28" s="9">
        <v>231607244.81999999</v>
      </c>
      <c r="C28" s="9">
        <v>182367544.57126799</v>
      </c>
      <c r="D28" s="9">
        <v>178793461.62</v>
      </c>
      <c r="E28" s="9">
        <f t="shared" si="0"/>
        <v>3574082.9512679875</v>
      </c>
      <c r="F28" s="9">
        <v>24944417.199999999</v>
      </c>
      <c r="G28" s="9">
        <v>153693695.84999999</v>
      </c>
      <c r="H28" s="9">
        <v>178638113.05000001</v>
      </c>
      <c r="I28" s="9">
        <v>178638816.91</v>
      </c>
      <c r="J28" s="9">
        <v>178573361.88999999</v>
      </c>
      <c r="K28" s="9">
        <v>220099.72</v>
      </c>
      <c r="L28" s="10">
        <v>22.8</v>
      </c>
      <c r="M28" s="11" t="s">
        <v>23</v>
      </c>
      <c r="N28" s="11" t="s">
        <v>23</v>
      </c>
    </row>
    <row r="29" spans="1:14" x14ac:dyDescent="0.25">
      <c r="A29" s="8" t="s">
        <v>45</v>
      </c>
      <c r="B29" s="9">
        <v>195573151.72999999</v>
      </c>
      <c r="C29" s="9">
        <v>153994299.67220199</v>
      </c>
      <c r="D29" s="9">
        <v>98642559.859999999</v>
      </c>
      <c r="E29" s="9">
        <f t="shared" si="0"/>
        <v>55351739.812201992</v>
      </c>
      <c r="F29" s="9">
        <v>98642517.739999995</v>
      </c>
      <c r="G29" s="10">
        <v>0</v>
      </c>
      <c r="H29" s="9">
        <v>98642517.739999995</v>
      </c>
      <c r="I29" s="9">
        <v>98642517.739999995</v>
      </c>
      <c r="J29" s="9">
        <v>98642517.739999995</v>
      </c>
      <c r="K29" s="10">
        <v>42.12</v>
      </c>
      <c r="L29" s="10">
        <v>49.56</v>
      </c>
      <c r="M29" s="11" t="s">
        <v>23</v>
      </c>
      <c r="N29" s="11" t="s">
        <v>23</v>
      </c>
    </row>
    <row r="30" spans="1:14" x14ac:dyDescent="0.25">
      <c r="A30" s="8" t="s">
        <v>46</v>
      </c>
      <c r="B30" s="9">
        <v>103795269.78</v>
      </c>
      <c r="C30" s="9">
        <v>81728395.424771994</v>
      </c>
      <c r="D30" s="9">
        <v>64523655.439999998</v>
      </c>
      <c r="E30" s="9">
        <f t="shared" si="0"/>
        <v>17204739.984771997</v>
      </c>
      <c r="F30" s="9">
        <v>64523589.840000004</v>
      </c>
      <c r="G30" s="10">
        <v>0</v>
      </c>
      <c r="H30" s="9">
        <v>64523589.840000004</v>
      </c>
      <c r="I30" s="9">
        <v>64523589.840000004</v>
      </c>
      <c r="J30" s="9">
        <v>64523589.840000004</v>
      </c>
      <c r="K30" s="10">
        <v>65.599999999999994</v>
      </c>
      <c r="L30" s="10">
        <v>37.840000000000003</v>
      </c>
      <c r="M30" s="11" t="s">
        <v>23</v>
      </c>
      <c r="N30" s="11" t="s">
        <v>23</v>
      </c>
    </row>
    <row r="31" spans="1:14" x14ac:dyDescent="0.25">
      <c r="A31" s="8" t="s">
        <v>47</v>
      </c>
      <c r="B31" s="9">
        <v>193243237.30000001</v>
      </c>
      <c r="C31" s="9">
        <v>152159725.05002001</v>
      </c>
      <c r="D31" s="9">
        <v>103668935.63</v>
      </c>
      <c r="E31" s="9">
        <f t="shared" si="0"/>
        <v>48490789.420020014</v>
      </c>
      <c r="F31" s="9">
        <v>103028926.09999999</v>
      </c>
      <c r="G31" s="9">
        <v>4136623.55</v>
      </c>
      <c r="H31" s="9">
        <v>107165549.65000001</v>
      </c>
      <c r="I31" s="9">
        <v>103636697.75</v>
      </c>
      <c r="J31" s="9">
        <v>103536526.98999999</v>
      </c>
      <c r="K31" s="9">
        <v>132408.64000000001</v>
      </c>
      <c r="L31" s="10">
        <v>46.35</v>
      </c>
      <c r="M31" s="11" t="s">
        <v>23</v>
      </c>
      <c r="N31" s="11" t="s">
        <v>25</v>
      </c>
    </row>
    <row r="32" spans="1:14" x14ac:dyDescent="0.25">
      <c r="A32" s="8" t="s">
        <v>48</v>
      </c>
      <c r="B32" s="9">
        <v>293514308.52999997</v>
      </c>
      <c r="C32" s="9">
        <v>231113166.53652197</v>
      </c>
      <c r="D32" s="9">
        <v>340487205.67000002</v>
      </c>
      <c r="E32" s="9">
        <f t="shared" si="0"/>
        <v>-109374039.13347805</v>
      </c>
      <c r="F32" s="9">
        <v>340487174.18000001</v>
      </c>
      <c r="G32" s="10">
        <v>0</v>
      </c>
      <c r="H32" s="9">
        <v>340487174.18000001</v>
      </c>
      <c r="I32" s="9">
        <v>340487174.18000001</v>
      </c>
      <c r="J32" s="9">
        <v>340487174.18000001</v>
      </c>
      <c r="K32" s="10">
        <v>31.49</v>
      </c>
      <c r="L32" s="10">
        <v>-16</v>
      </c>
      <c r="M32" s="11" t="s">
        <v>23</v>
      </c>
      <c r="N32" s="11" t="s">
        <v>23</v>
      </c>
    </row>
    <row r="33" spans="1:14" x14ac:dyDescent="0.25">
      <c r="A33" s="8" t="s">
        <v>49</v>
      </c>
      <c r="B33" s="9">
        <v>17069840.559999999</v>
      </c>
      <c r="C33" s="9">
        <v>13440792.456943998</v>
      </c>
      <c r="D33" s="9">
        <v>8573504</v>
      </c>
      <c r="E33" s="9">
        <f t="shared" si="0"/>
        <v>4867288.4569439981</v>
      </c>
      <c r="F33" s="9">
        <v>8573504</v>
      </c>
      <c r="G33" s="10">
        <v>0</v>
      </c>
      <c r="H33" s="9">
        <v>8573504</v>
      </c>
      <c r="I33" s="9">
        <v>8573504</v>
      </c>
      <c r="J33" s="9">
        <v>8573504</v>
      </c>
      <c r="K33" s="10">
        <v>0</v>
      </c>
      <c r="L33" s="10">
        <v>49.77</v>
      </c>
      <c r="M33" s="11" t="s">
        <v>23</v>
      </c>
      <c r="N33" s="11" t="s">
        <v>23</v>
      </c>
    </row>
    <row r="34" spans="1:14" x14ac:dyDescent="0.25">
      <c r="A34" s="8" t="s">
        <v>50</v>
      </c>
      <c r="B34" s="9">
        <v>147776460.28</v>
      </c>
      <c r="C34" s="9">
        <v>116359184.824472</v>
      </c>
      <c r="D34" s="9">
        <v>138573820.37</v>
      </c>
      <c r="E34" s="9">
        <f t="shared" si="0"/>
        <v>-22214635.54552801</v>
      </c>
      <c r="F34" s="9">
        <v>36970080.270000003</v>
      </c>
      <c r="G34" s="9">
        <v>103052208.17</v>
      </c>
      <c r="H34" s="9">
        <v>140022288.44</v>
      </c>
      <c r="I34" s="9">
        <v>138967637.06999999</v>
      </c>
      <c r="J34" s="9">
        <v>138573804.80000001</v>
      </c>
      <c r="K34" s="10">
        <v>15.57</v>
      </c>
      <c r="L34" s="10">
        <v>6.23</v>
      </c>
      <c r="M34" s="11" t="s">
        <v>23</v>
      </c>
      <c r="N34" s="11" t="s">
        <v>25</v>
      </c>
    </row>
    <row r="35" spans="1:14" x14ac:dyDescent="0.25">
      <c r="A35" s="8" t="s">
        <v>51</v>
      </c>
      <c r="B35" s="9">
        <v>56164110.100000001</v>
      </c>
      <c r="C35" s="9">
        <v>44223620.292740002</v>
      </c>
      <c r="D35" s="9">
        <v>42664951.100000001</v>
      </c>
      <c r="E35" s="9">
        <f t="shared" si="0"/>
        <v>1558669.1927400008</v>
      </c>
      <c r="F35" s="9">
        <v>33839184.200000003</v>
      </c>
      <c r="G35" s="9">
        <v>8749490.9100000001</v>
      </c>
      <c r="H35" s="9">
        <v>42588675.109999999</v>
      </c>
      <c r="I35" s="9">
        <v>42580675.109999999</v>
      </c>
      <c r="J35" s="9">
        <v>42665762.020000003</v>
      </c>
      <c r="K35" s="10">
        <v>-810.91</v>
      </c>
      <c r="L35" s="10">
        <v>24.04</v>
      </c>
      <c r="M35" s="11" t="s">
        <v>25</v>
      </c>
      <c r="N35" s="11" t="s">
        <v>23</v>
      </c>
    </row>
    <row r="36" spans="1:14" x14ac:dyDescent="0.25">
      <c r="A36" s="8" t="s">
        <v>52</v>
      </c>
      <c r="B36" s="9">
        <v>55061803.289999999</v>
      </c>
      <c r="C36" s="9">
        <v>43355663.910545997</v>
      </c>
      <c r="D36" s="9">
        <v>63503198.789999999</v>
      </c>
      <c r="E36" s="9">
        <f t="shared" si="0"/>
        <v>-20147534.879454002</v>
      </c>
      <c r="F36" s="9">
        <v>25600988.010000002</v>
      </c>
      <c r="G36" s="9">
        <v>37591626.579999998</v>
      </c>
      <c r="H36" s="9">
        <v>63192614.579999998</v>
      </c>
      <c r="I36" s="9">
        <v>63192614.579999998</v>
      </c>
      <c r="J36" s="9">
        <v>63503198.719999999</v>
      </c>
      <c r="K36" s="10">
        <v>7.0000000000000007E-2</v>
      </c>
      <c r="L36" s="10">
        <v>-15.33</v>
      </c>
      <c r="M36" s="11" t="s">
        <v>23</v>
      </c>
      <c r="N36" s="11" t="s">
        <v>23</v>
      </c>
    </row>
    <row r="37" spans="1:14" x14ac:dyDescent="0.25">
      <c r="A37" s="8" t="s">
        <v>53</v>
      </c>
      <c r="B37" s="9">
        <v>21240339.370000001</v>
      </c>
      <c r="C37" s="9">
        <v>16724643.219938001</v>
      </c>
      <c r="D37" s="9">
        <v>11991788.57</v>
      </c>
      <c r="E37" s="9">
        <f t="shared" si="0"/>
        <v>4732854.6499380004</v>
      </c>
      <c r="F37" s="9">
        <v>7762903.8200000003</v>
      </c>
      <c r="G37" s="9">
        <v>3892891.16</v>
      </c>
      <c r="H37" s="9">
        <v>11655794.98</v>
      </c>
      <c r="I37" s="9">
        <v>11655794.98</v>
      </c>
      <c r="J37" s="9">
        <v>9469491.8900000006</v>
      </c>
      <c r="K37" s="9">
        <v>2522296.6800000002</v>
      </c>
      <c r="L37" s="10">
        <v>43.54</v>
      </c>
      <c r="M37" s="11" t="s">
        <v>23</v>
      </c>
      <c r="N37" s="11" t="s">
        <v>23</v>
      </c>
    </row>
    <row r="38" spans="1:14" x14ac:dyDescent="0.25">
      <c r="A38" s="8" t="s">
        <v>54</v>
      </c>
      <c r="B38" s="9">
        <v>131250000</v>
      </c>
      <c r="C38" s="9">
        <v>103346250</v>
      </c>
      <c r="D38" s="9">
        <v>136925380.72</v>
      </c>
      <c r="E38" s="9">
        <f t="shared" si="0"/>
        <v>-33579130.719999999</v>
      </c>
      <c r="F38" s="9">
        <v>136924447.72</v>
      </c>
      <c r="G38" s="10">
        <v>0</v>
      </c>
      <c r="H38" s="9">
        <v>136924447.72</v>
      </c>
      <c r="I38" s="9">
        <v>136924447.72</v>
      </c>
      <c r="J38" s="9">
        <v>136924447.72</v>
      </c>
      <c r="K38" s="10">
        <v>933</v>
      </c>
      <c r="L38" s="10">
        <v>-4.32</v>
      </c>
      <c r="M38" s="11" t="s">
        <v>23</v>
      </c>
      <c r="N38" s="11" t="s">
        <v>23</v>
      </c>
    </row>
    <row r="39" spans="1:14" x14ac:dyDescent="0.25">
      <c r="A39" s="8" t="s">
        <v>55</v>
      </c>
      <c r="B39" s="9">
        <v>82031068.980000004</v>
      </c>
      <c r="C39" s="9">
        <v>64591263.714852005</v>
      </c>
      <c r="D39" s="9">
        <v>75595449.599999994</v>
      </c>
      <c r="E39" s="9">
        <f t="shared" si="0"/>
        <v>-11004185.885147989</v>
      </c>
      <c r="F39" s="9">
        <v>75595445.269999996</v>
      </c>
      <c r="G39" s="10">
        <v>0</v>
      </c>
      <c r="H39" s="9">
        <v>75595445.269999996</v>
      </c>
      <c r="I39" s="9">
        <v>75595445.269999996</v>
      </c>
      <c r="J39" s="9">
        <v>75595445.269999996</v>
      </c>
      <c r="K39" s="10">
        <v>4.33</v>
      </c>
      <c r="L39" s="10">
        <v>7.85</v>
      </c>
      <c r="M39" s="11" t="s">
        <v>23</v>
      </c>
      <c r="N39" s="11" t="s">
        <v>23</v>
      </c>
    </row>
    <row r="40" spans="1:14" x14ac:dyDescent="0.25">
      <c r="A40" s="8" t="s">
        <v>56</v>
      </c>
      <c r="B40" s="9">
        <v>41475529.460000001</v>
      </c>
      <c r="C40" s="9">
        <v>32657831.896804001</v>
      </c>
      <c r="D40" s="9">
        <v>47642486.700000003</v>
      </c>
      <c r="E40" s="9">
        <f t="shared" si="0"/>
        <v>-14984654.803196002</v>
      </c>
      <c r="F40" s="9">
        <v>33781990.869999997</v>
      </c>
      <c r="G40" s="9">
        <v>14088171.390000001</v>
      </c>
      <c r="H40" s="9">
        <v>47870162.259999998</v>
      </c>
      <c r="I40" s="9">
        <v>47870162.259999998</v>
      </c>
      <c r="J40" s="9">
        <v>47641593.939999998</v>
      </c>
      <c r="K40" s="10">
        <v>892.76</v>
      </c>
      <c r="L40" s="10">
        <v>-14.87</v>
      </c>
      <c r="M40" s="11" t="s">
        <v>23</v>
      </c>
      <c r="N40" s="11" t="s">
        <v>25</v>
      </c>
    </row>
    <row r="41" spans="1:14" x14ac:dyDescent="0.25">
      <c r="A41" s="8" t="s">
        <v>57</v>
      </c>
      <c r="B41" s="9">
        <v>29211951.960000001</v>
      </c>
      <c r="C41" s="9">
        <v>23001490.973304</v>
      </c>
      <c r="D41" s="9">
        <v>9441260.2300000004</v>
      </c>
      <c r="E41" s="9">
        <f t="shared" si="0"/>
        <v>13560230.743303999</v>
      </c>
      <c r="F41" s="10">
        <v>0</v>
      </c>
      <c r="G41" s="9">
        <v>9439203.7599999998</v>
      </c>
      <c r="H41" s="9">
        <v>9439203.7599999998</v>
      </c>
      <c r="I41" s="9">
        <v>9439203.7599999998</v>
      </c>
      <c r="J41" s="9">
        <v>9441260.0800000001</v>
      </c>
      <c r="K41" s="10">
        <v>0.15</v>
      </c>
      <c r="L41" s="10">
        <v>67.680000000000007</v>
      </c>
      <c r="M41" s="11" t="s">
        <v>23</v>
      </c>
      <c r="N41" s="11" t="s">
        <v>23</v>
      </c>
    </row>
    <row r="42" spans="1:14" x14ac:dyDescent="0.25">
      <c r="A42" s="8" t="s">
        <v>58</v>
      </c>
      <c r="B42" s="9">
        <v>16554124.890000001</v>
      </c>
      <c r="C42" s="9">
        <v>13034717.938386001</v>
      </c>
      <c r="D42" s="9">
        <v>16939313.43</v>
      </c>
      <c r="E42" s="9">
        <f t="shared" si="0"/>
        <v>-3904595.491613999</v>
      </c>
      <c r="F42" s="9">
        <v>15066147.68</v>
      </c>
      <c r="G42" s="9">
        <v>2309580.56</v>
      </c>
      <c r="H42" s="9">
        <v>17375728.239999998</v>
      </c>
      <c r="I42" s="9">
        <v>16295556.560000001</v>
      </c>
      <c r="J42" s="9">
        <v>16295556.560000001</v>
      </c>
      <c r="K42" s="9">
        <v>643756.88</v>
      </c>
      <c r="L42" s="10">
        <v>-2.33</v>
      </c>
      <c r="M42" s="11" t="s">
        <v>23</v>
      </c>
      <c r="N42" s="11" t="s">
        <v>25</v>
      </c>
    </row>
    <row r="43" spans="1:14" x14ac:dyDescent="0.25">
      <c r="A43" s="8" t="s">
        <v>59</v>
      </c>
      <c r="B43" s="9">
        <v>72400000</v>
      </c>
      <c r="C43" s="9">
        <v>57007760</v>
      </c>
      <c r="D43" s="9">
        <v>79937800</v>
      </c>
      <c r="E43" s="9">
        <f t="shared" si="0"/>
        <v>-22930040</v>
      </c>
      <c r="F43" s="9">
        <v>79937736.379999995</v>
      </c>
      <c r="G43" s="10">
        <v>0</v>
      </c>
      <c r="H43" s="9">
        <v>79937736.379999995</v>
      </c>
      <c r="I43" s="9">
        <v>79937736.379999995</v>
      </c>
      <c r="J43" s="9">
        <v>79937736.379999995</v>
      </c>
      <c r="K43" s="10">
        <v>63.62</v>
      </c>
      <c r="L43" s="10">
        <v>-10.41</v>
      </c>
      <c r="M43" s="11" t="s">
        <v>23</v>
      </c>
      <c r="N43" s="11" t="s">
        <v>23</v>
      </c>
    </row>
    <row r="44" spans="1:14" x14ac:dyDescent="0.25">
      <c r="A44" s="8" t="s">
        <v>60</v>
      </c>
      <c r="B44" s="9">
        <v>56479154</v>
      </c>
      <c r="C44" s="9">
        <v>44471685.8596</v>
      </c>
      <c r="D44" s="9">
        <v>93110114.099999994</v>
      </c>
      <c r="E44" s="9">
        <f t="shared" si="0"/>
        <v>-48638428.240399994</v>
      </c>
      <c r="F44" s="9">
        <v>64991223.890000001</v>
      </c>
      <c r="G44" s="9">
        <v>28120760.289999999</v>
      </c>
      <c r="H44" s="9">
        <v>93111984.180000007</v>
      </c>
      <c r="I44" s="9">
        <v>93117651.379999995</v>
      </c>
      <c r="J44" s="9">
        <v>65546942.100000001</v>
      </c>
      <c r="K44" s="9">
        <v>27563172</v>
      </c>
      <c r="L44" s="10">
        <v>-64.86</v>
      </c>
      <c r="M44" s="11" t="s">
        <v>23</v>
      </c>
      <c r="N44" s="11" t="s">
        <v>25</v>
      </c>
    </row>
    <row r="45" spans="1:14" x14ac:dyDescent="0.25">
      <c r="A45" s="8" t="s">
        <v>61</v>
      </c>
      <c r="B45" s="9">
        <v>136036967.68000001</v>
      </c>
      <c r="C45" s="9">
        <v>107115508.35123201</v>
      </c>
      <c r="D45" s="9">
        <v>216102050.68000001</v>
      </c>
      <c r="E45" s="9">
        <f t="shared" si="0"/>
        <v>-108986542.328768</v>
      </c>
      <c r="F45" s="9">
        <v>92655017.129999995</v>
      </c>
      <c r="G45" s="9">
        <v>125821252.26000001</v>
      </c>
      <c r="H45" s="9">
        <v>218476269.38999999</v>
      </c>
      <c r="I45" s="9">
        <v>215430569.38999999</v>
      </c>
      <c r="J45" s="9">
        <v>214866409.91999999</v>
      </c>
      <c r="K45" s="9">
        <v>1235640.76</v>
      </c>
      <c r="L45" s="10">
        <v>-58.86</v>
      </c>
      <c r="M45" s="11" t="s">
        <v>23</v>
      </c>
      <c r="N45" s="11" t="s">
        <v>25</v>
      </c>
    </row>
    <row r="46" spans="1:14" x14ac:dyDescent="0.25">
      <c r="A46" s="8" t="s">
        <v>62</v>
      </c>
      <c r="B46" s="9">
        <v>95037438.75</v>
      </c>
      <c r="C46" s="9">
        <v>74832479.271750003</v>
      </c>
      <c r="D46" s="9">
        <v>88809606.900000006</v>
      </c>
      <c r="E46" s="9">
        <f t="shared" si="0"/>
        <v>-13977127.628250003</v>
      </c>
      <c r="F46" s="9">
        <v>57893539.140000001</v>
      </c>
      <c r="G46" s="9">
        <v>35387757.659999996</v>
      </c>
      <c r="H46" s="9">
        <v>93281296.790000007</v>
      </c>
      <c r="I46" s="9">
        <v>87958892.790000007</v>
      </c>
      <c r="J46" s="9">
        <v>88177990.200000003</v>
      </c>
      <c r="K46" s="9">
        <v>631616.68999999994</v>
      </c>
      <c r="L46" s="10">
        <v>6.55</v>
      </c>
      <c r="M46" s="11" t="s">
        <v>23</v>
      </c>
      <c r="N46" s="11" t="s">
        <v>25</v>
      </c>
    </row>
    <row r="47" spans="1:14" x14ac:dyDescent="0.25">
      <c r="A47" s="8" t="s">
        <v>63</v>
      </c>
      <c r="B47" s="9">
        <v>25473427.59</v>
      </c>
      <c r="C47" s="9">
        <v>20057776.884365998</v>
      </c>
      <c r="D47" s="9">
        <v>41324008.390000001</v>
      </c>
      <c r="E47" s="9">
        <f t="shared" si="0"/>
        <v>-21266231.505634002</v>
      </c>
      <c r="F47" s="9">
        <v>18288862.5</v>
      </c>
      <c r="G47" s="9">
        <v>23161651.329999998</v>
      </c>
      <c r="H47" s="9">
        <v>41450513.829999998</v>
      </c>
      <c r="I47" s="9">
        <v>41450513.829999998</v>
      </c>
      <c r="J47" s="9">
        <v>41323279.75</v>
      </c>
      <c r="K47" s="10">
        <v>728.64</v>
      </c>
      <c r="L47" s="10">
        <v>-62.22</v>
      </c>
      <c r="M47" s="11" t="s">
        <v>23</v>
      </c>
      <c r="N47" s="11" t="s">
        <v>25</v>
      </c>
    </row>
    <row r="48" spans="1:14" x14ac:dyDescent="0.25">
      <c r="A48" s="8" t="s">
        <v>64</v>
      </c>
      <c r="B48" s="9">
        <v>219737936.88999999</v>
      </c>
      <c r="C48" s="9">
        <v>173021651.507186</v>
      </c>
      <c r="D48" s="9">
        <v>189620187.09</v>
      </c>
      <c r="E48" s="9">
        <f t="shared" si="0"/>
        <v>-16598535.582814008</v>
      </c>
      <c r="F48" s="9">
        <v>119054539.69</v>
      </c>
      <c r="G48" s="9">
        <v>69833361.439999998</v>
      </c>
      <c r="H48" s="9">
        <v>188887901.13</v>
      </c>
      <c r="I48" s="9">
        <v>188691669.50999999</v>
      </c>
      <c r="J48" s="9">
        <v>189524427.46000001</v>
      </c>
      <c r="K48" s="9">
        <v>95759.63</v>
      </c>
      <c r="L48" s="10">
        <v>13.71</v>
      </c>
      <c r="M48" s="11" t="s">
        <v>23</v>
      </c>
      <c r="N48" s="11" t="s">
        <v>23</v>
      </c>
    </row>
    <row r="49" spans="1:14" x14ac:dyDescent="0.25">
      <c r="A49" s="8" t="s">
        <v>65</v>
      </c>
      <c r="B49" s="9">
        <v>22412793.98</v>
      </c>
      <c r="C49" s="9">
        <v>17647833.979851998</v>
      </c>
      <c r="D49" s="9">
        <v>48592248.619999997</v>
      </c>
      <c r="E49" s="9">
        <f t="shared" si="0"/>
        <v>-30944414.640147999</v>
      </c>
      <c r="F49" s="9">
        <v>40012695.710000001</v>
      </c>
      <c r="G49" s="9">
        <v>8790478.2899999991</v>
      </c>
      <c r="H49" s="9">
        <v>48803174</v>
      </c>
      <c r="I49" s="9">
        <v>48816650.289999999</v>
      </c>
      <c r="J49" s="9">
        <v>48277198.18</v>
      </c>
      <c r="K49" s="9">
        <v>315050.44</v>
      </c>
      <c r="L49" s="10">
        <v>-116.81</v>
      </c>
      <c r="M49" s="11" t="s">
        <v>23</v>
      </c>
      <c r="N49" s="11" t="s">
        <v>25</v>
      </c>
    </row>
    <row r="50" spans="1:14" x14ac:dyDescent="0.25">
      <c r="A50" s="8" t="s">
        <v>66</v>
      </c>
      <c r="B50" s="9">
        <v>30841007.960000001</v>
      </c>
      <c r="C50" s="9">
        <v>24284209.667704001</v>
      </c>
      <c r="D50" s="9">
        <v>5629383.0700000003</v>
      </c>
      <c r="E50" s="9">
        <f t="shared" si="0"/>
        <v>18654826.597704001</v>
      </c>
      <c r="F50" s="9">
        <v>938265</v>
      </c>
      <c r="G50" s="9">
        <v>4572983.0999999996</v>
      </c>
      <c r="H50" s="9">
        <v>5511248.0999999996</v>
      </c>
      <c r="I50" s="9">
        <v>5511248.0999999996</v>
      </c>
      <c r="J50" s="9">
        <v>5551245.3899999997</v>
      </c>
      <c r="K50" s="9">
        <v>78137.679999999993</v>
      </c>
      <c r="L50" s="10">
        <v>81.75</v>
      </c>
      <c r="M50" s="11" t="s">
        <v>23</v>
      </c>
      <c r="N50" s="11" t="s">
        <v>23</v>
      </c>
    </row>
    <row r="51" spans="1:14" x14ac:dyDescent="0.25">
      <c r="A51" s="8" t="s">
        <v>67</v>
      </c>
      <c r="B51" s="9">
        <v>13488676.67</v>
      </c>
      <c r="C51" s="9">
        <v>10620984.009957999</v>
      </c>
      <c r="D51" s="9">
        <v>4910643.97</v>
      </c>
      <c r="E51" s="9">
        <f t="shared" si="0"/>
        <v>5710340.0399579993</v>
      </c>
      <c r="F51" s="9">
        <v>1652130</v>
      </c>
      <c r="G51" s="9">
        <v>3068632.88</v>
      </c>
      <c r="H51" s="9">
        <v>4720762.8799999999</v>
      </c>
      <c r="I51" s="9">
        <v>4720762.8799999999</v>
      </c>
      <c r="J51" s="9">
        <v>4895514.7</v>
      </c>
      <c r="K51" s="9">
        <v>15129.27</v>
      </c>
      <c r="L51" s="10">
        <v>63.59</v>
      </c>
      <c r="M51" s="11" t="s">
        <v>23</v>
      </c>
      <c r="N51" s="11" t="s">
        <v>23</v>
      </c>
    </row>
    <row r="52" spans="1:14" x14ac:dyDescent="0.25">
      <c r="A52" s="8" t="s">
        <v>68</v>
      </c>
      <c r="B52" s="9">
        <v>35973295.200000003</v>
      </c>
      <c r="C52" s="9">
        <v>28325372.640480001</v>
      </c>
      <c r="D52" s="9">
        <v>11963752.75</v>
      </c>
      <c r="E52" s="9">
        <f t="shared" si="0"/>
        <v>16361619.890480001</v>
      </c>
      <c r="F52" s="9">
        <v>1320016</v>
      </c>
      <c r="G52" s="9">
        <v>10643715.810000001</v>
      </c>
      <c r="H52" s="9">
        <v>11963731.810000001</v>
      </c>
      <c r="I52" s="9">
        <v>11963731.810000001</v>
      </c>
      <c r="J52" s="9">
        <v>11963731.810000001</v>
      </c>
      <c r="K52" s="10">
        <v>20.94</v>
      </c>
      <c r="L52" s="10">
        <v>66.739999999999995</v>
      </c>
      <c r="M52" s="11" t="s">
        <v>23</v>
      </c>
      <c r="N52" s="11" t="s">
        <v>23</v>
      </c>
    </row>
    <row r="53" spans="1:14" x14ac:dyDescent="0.25">
      <c r="A53" s="8" t="s">
        <v>69</v>
      </c>
      <c r="B53" s="9">
        <v>74344553.079999998</v>
      </c>
      <c r="C53" s="9">
        <v>58538901.095192</v>
      </c>
      <c r="D53" s="9">
        <v>158063866.03</v>
      </c>
      <c r="E53" s="9">
        <f t="shared" si="0"/>
        <v>-99524964.934808001</v>
      </c>
      <c r="F53" s="9">
        <v>129356394.67</v>
      </c>
      <c r="G53" s="9">
        <v>29681321.579999998</v>
      </c>
      <c r="H53" s="9">
        <v>159037716.25</v>
      </c>
      <c r="I53" s="9">
        <v>158485035.25</v>
      </c>
      <c r="J53" s="9">
        <v>154540189.28</v>
      </c>
      <c r="K53" s="9">
        <v>3523676.75</v>
      </c>
      <c r="L53" s="10">
        <v>-112.61</v>
      </c>
      <c r="M53" s="11" t="s">
        <v>23</v>
      </c>
      <c r="N53" s="11" t="s">
        <v>25</v>
      </c>
    </row>
    <row r="54" spans="1:14" x14ac:dyDescent="0.25">
      <c r="A54" s="8" t="s">
        <v>70</v>
      </c>
      <c r="B54" s="9">
        <v>71905410.689999998</v>
      </c>
      <c r="C54" s="9">
        <v>56618320.377305999</v>
      </c>
      <c r="D54" s="9">
        <v>45107917.25</v>
      </c>
      <c r="E54" s="9">
        <f t="shared" si="0"/>
        <v>11510403.127305999</v>
      </c>
      <c r="F54" s="9">
        <v>8458211.5700000003</v>
      </c>
      <c r="G54" s="9">
        <v>36652770.549999997</v>
      </c>
      <c r="H54" s="9">
        <v>45110982.119999997</v>
      </c>
      <c r="I54" s="9">
        <v>45110982.119999997</v>
      </c>
      <c r="J54" s="9">
        <v>45106115.719999999</v>
      </c>
      <c r="K54" s="9">
        <v>1801.53</v>
      </c>
      <c r="L54" s="10">
        <v>37.270000000000003</v>
      </c>
      <c r="M54" s="11" t="s">
        <v>23</v>
      </c>
      <c r="N54" s="11" t="s">
        <v>25</v>
      </c>
    </row>
    <row r="55" spans="1:14" x14ac:dyDescent="0.25">
      <c r="A55" s="8" t="s">
        <v>71</v>
      </c>
      <c r="B55" s="9">
        <v>150000000</v>
      </c>
      <c r="C55" s="9">
        <v>118110000</v>
      </c>
      <c r="D55" s="9">
        <v>137058796.52000001</v>
      </c>
      <c r="E55" s="9">
        <f t="shared" si="0"/>
        <v>-18948796.520000011</v>
      </c>
      <c r="F55" s="9">
        <v>136061532</v>
      </c>
      <c r="G55" s="9">
        <v>119366.52</v>
      </c>
      <c r="H55" s="9">
        <v>136180898.52000001</v>
      </c>
      <c r="I55" s="9">
        <v>132739238.52</v>
      </c>
      <c r="J55" s="9">
        <v>132769782.26000001</v>
      </c>
      <c r="K55" s="9">
        <v>4289014.2699999996</v>
      </c>
      <c r="L55" s="10">
        <v>8.6300000000000008</v>
      </c>
      <c r="M55" s="11" t="s">
        <v>23</v>
      </c>
      <c r="N55" s="11" t="s">
        <v>23</v>
      </c>
    </row>
    <row r="56" spans="1:14" x14ac:dyDescent="0.25">
      <c r="A56" s="8" t="s">
        <v>72</v>
      </c>
      <c r="B56" s="9">
        <v>446621154.68000001</v>
      </c>
      <c r="C56" s="9">
        <v>351669497.195032</v>
      </c>
      <c r="D56" s="9">
        <v>830104007.25999999</v>
      </c>
      <c r="E56" s="9">
        <f t="shared" si="0"/>
        <v>-478434510.06496799</v>
      </c>
      <c r="F56" s="9">
        <v>814642433.02999997</v>
      </c>
      <c r="G56" s="9">
        <v>16311003.859999999</v>
      </c>
      <c r="H56" s="9">
        <v>830953436.89999998</v>
      </c>
      <c r="I56" s="9">
        <v>830953436.88999999</v>
      </c>
      <c r="J56" s="9">
        <v>832122801.53999996</v>
      </c>
      <c r="K56" s="9">
        <v>-2018794.28</v>
      </c>
      <c r="L56" s="10">
        <v>-85.86</v>
      </c>
      <c r="M56" s="11" t="s">
        <v>25</v>
      </c>
      <c r="N56" s="11" t="s">
        <v>25</v>
      </c>
    </row>
    <row r="57" spans="1:14" x14ac:dyDescent="0.25">
      <c r="A57" s="5" t="s">
        <v>73</v>
      </c>
      <c r="B57" s="7">
        <v>0</v>
      </c>
      <c r="C57" s="7">
        <v>0</v>
      </c>
      <c r="D57" s="6">
        <v>21743833.920000002</v>
      </c>
      <c r="E57" s="6">
        <v>-21743833.920000002</v>
      </c>
      <c r="F57" s="6">
        <v>16423314.6</v>
      </c>
      <c r="G57" s="6">
        <v>3930129.7</v>
      </c>
      <c r="H57" s="6">
        <v>20353444.300000001</v>
      </c>
      <c r="I57" s="6">
        <v>20353444.300000001</v>
      </c>
      <c r="J57" s="6">
        <v>20821126.969999999</v>
      </c>
      <c r="K57" s="6">
        <v>922706.95</v>
      </c>
      <c r="L57" s="7"/>
      <c r="M57" s="7"/>
      <c r="N57" s="7"/>
    </row>
    <row r="58" spans="1:14" x14ac:dyDescent="0.25">
      <c r="A58" s="8" t="s">
        <v>74</v>
      </c>
      <c r="B58" s="10">
        <v>0</v>
      </c>
      <c r="C58" s="10">
        <v>0</v>
      </c>
      <c r="D58" s="9">
        <v>21743833.920000002</v>
      </c>
      <c r="E58" s="9">
        <v>-21743833.920000002</v>
      </c>
      <c r="F58" s="9">
        <v>16423314.6</v>
      </c>
      <c r="G58" s="9">
        <v>3930129.7</v>
      </c>
      <c r="H58" s="9">
        <v>20353444.300000001</v>
      </c>
      <c r="I58" s="9">
        <v>20353444.300000001</v>
      </c>
      <c r="J58" s="9">
        <v>20821126.969999999</v>
      </c>
      <c r="K58" s="9">
        <v>922706.95</v>
      </c>
      <c r="L58" s="10">
        <v>0</v>
      </c>
      <c r="M58" s="11" t="s">
        <v>23</v>
      </c>
      <c r="N58" s="11" t="s">
        <v>23</v>
      </c>
    </row>
    <row r="59" spans="1:14" x14ac:dyDescent="0.25">
      <c r="A59" s="5" t="s">
        <v>75</v>
      </c>
      <c r="B59" s="7">
        <v>0</v>
      </c>
      <c r="C59" s="7">
        <v>0</v>
      </c>
      <c r="D59" s="7">
        <v>0</v>
      </c>
      <c r="E59" s="7">
        <v>0</v>
      </c>
      <c r="F59" s="6">
        <v>43111739</v>
      </c>
      <c r="G59" s="7">
        <v>0</v>
      </c>
      <c r="H59" s="6">
        <v>43111739</v>
      </c>
      <c r="I59" s="6">
        <v>1014084.96</v>
      </c>
      <c r="J59" s="6">
        <v>1014084.96</v>
      </c>
      <c r="K59" s="6">
        <v>-1014084.96</v>
      </c>
      <c r="L59" s="7"/>
      <c r="M59" s="7"/>
      <c r="N59" s="7"/>
    </row>
    <row r="60" spans="1:14" x14ac:dyDescent="0.25">
      <c r="A60" s="8" t="s">
        <v>76</v>
      </c>
      <c r="B60" s="10">
        <v>0</v>
      </c>
      <c r="C60" s="10">
        <v>0</v>
      </c>
      <c r="D60" s="10">
        <v>0</v>
      </c>
      <c r="E60" s="10">
        <v>0</v>
      </c>
      <c r="F60" s="9">
        <v>43111739</v>
      </c>
      <c r="G60" s="10">
        <v>0</v>
      </c>
      <c r="H60" s="9">
        <v>43111739</v>
      </c>
      <c r="I60" s="9">
        <v>1014084.96</v>
      </c>
      <c r="J60" s="9">
        <v>1014084.96</v>
      </c>
      <c r="K60" s="9">
        <v>-1014084.96</v>
      </c>
      <c r="L60" s="10">
        <v>0</v>
      </c>
      <c r="M60" s="11" t="s">
        <v>25</v>
      </c>
      <c r="N60" s="11" t="s">
        <v>25</v>
      </c>
    </row>
    <row r="61" spans="1:14" x14ac:dyDescent="0.25">
      <c r="A61" s="5" t="s">
        <v>77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6">
        <v>27887791.920000002</v>
      </c>
      <c r="H61" s="6">
        <v>27887791.920000002</v>
      </c>
      <c r="I61" s="6">
        <v>27887791.920000002</v>
      </c>
      <c r="J61" s="7">
        <v>0</v>
      </c>
      <c r="K61" s="7">
        <v>0</v>
      </c>
      <c r="L61" s="7"/>
      <c r="M61" s="7"/>
      <c r="N61" s="7"/>
    </row>
    <row r="62" spans="1:14" x14ac:dyDescent="0.25">
      <c r="A62" s="8" t="s">
        <v>78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9">
        <v>27887791.920000002</v>
      </c>
      <c r="H62" s="9">
        <v>27887791.920000002</v>
      </c>
      <c r="I62" s="9">
        <v>27887791.920000002</v>
      </c>
      <c r="J62" s="10">
        <v>0</v>
      </c>
      <c r="K62" s="10">
        <v>0</v>
      </c>
      <c r="L62" s="10">
        <v>0</v>
      </c>
      <c r="M62" s="11" t="s">
        <v>23</v>
      </c>
      <c r="N62" s="11" t="s">
        <v>25</v>
      </c>
    </row>
    <row r="63" spans="1:14" x14ac:dyDescent="0.25">
      <c r="A63" s="5" t="s">
        <v>79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6">
        <v>-20047962.699999999</v>
      </c>
      <c r="H63" s="6">
        <v>-20047962.699999999</v>
      </c>
      <c r="I63" s="6">
        <v>-20047962.699999999</v>
      </c>
      <c r="J63" s="7">
        <v>0</v>
      </c>
      <c r="K63" s="7">
        <v>0</v>
      </c>
      <c r="L63" s="7"/>
      <c r="M63" s="7"/>
      <c r="N63" s="7"/>
    </row>
    <row r="64" spans="1:14" x14ac:dyDescent="0.25">
      <c r="A64" s="8" t="s">
        <v>80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9">
        <v>-20047962.699999999</v>
      </c>
      <c r="H64" s="9">
        <v>-20047962.699999999</v>
      </c>
      <c r="I64" s="9">
        <v>-20047962.699999999</v>
      </c>
      <c r="J64" s="10">
        <v>0</v>
      </c>
      <c r="K64" s="10">
        <v>0</v>
      </c>
      <c r="L64" s="10">
        <v>0</v>
      </c>
      <c r="M64" s="11" t="s">
        <v>23</v>
      </c>
      <c r="N64" s="11" t="s">
        <v>23</v>
      </c>
    </row>
    <row r="65" spans="1:14" ht="12.6" thickBot="1" x14ac:dyDescent="0.3">
      <c r="A65" s="8" t="s">
        <v>81</v>
      </c>
      <c r="B65" s="12">
        <v>10439644504.48</v>
      </c>
      <c r="C65" s="12">
        <v>8220176082.8275518</v>
      </c>
      <c r="D65" s="12">
        <v>9738547528.8199997</v>
      </c>
      <c r="E65" s="12">
        <f>C65-D65</f>
        <v>-1518371445.9924479</v>
      </c>
      <c r="F65" s="12">
        <v>6350408192.75</v>
      </c>
      <c r="G65" s="12">
        <v>3458555501.5999999</v>
      </c>
      <c r="H65" s="12">
        <v>9808963694.3500004</v>
      </c>
      <c r="I65" s="12">
        <v>9732475860.4899998</v>
      </c>
      <c r="J65" s="12">
        <v>9683251466.0900002</v>
      </c>
      <c r="K65" s="12">
        <v>55296062.729999997</v>
      </c>
      <c r="L65" s="10"/>
      <c r="M65" s="11"/>
      <c r="N65" s="11"/>
    </row>
    <row r="66" spans="1:14" x14ac:dyDescent="0.25">
      <c r="A66" s="13" t="s">
        <v>82</v>
      </c>
      <c r="B66" s="14"/>
      <c r="C66" s="14"/>
      <c r="D66" s="14"/>
      <c r="E66" s="14"/>
      <c r="F66" s="14"/>
      <c r="G66" s="14"/>
      <c r="H66" s="14"/>
      <c r="I66" s="14">
        <v>0.7</v>
      </c>
      <c r="J66" s="14"/>
      <c r="K66" s="14"/>
      <c r="L66" s="14"/>
      <c r="M66" s="15"/>
      <c r="N66" s="15"/>
    </row>
    <row r="67" spans="1:14" x14ac:dyDescent="0.25">
      <c r="A67" s="8" t="s">
        <v>83</v>
      </c>
      <c r="B67" s="9">
        <v>10439644504.48</v>
      </c>
      <c r="C67" s="9">
        <v>8220176082.8275518</v>
      </c>
      <c r="D67" s="9">
        <v>9738547528.8199997</v>
      </c>
      <c r="E67" s="9">
        <f>C67-D67</f>
        <v>-1518371445.9924479</v>
      </c>
      <c r="F67" s="9">
        <v>6350408192.75</v>
      </c>
      <c r="G67" s="9">
        <v>3458555501.5999999</v>
      </c>
      <c r="H67" s="9">
        <v>9808963694.3500004</v>
      </c>
      <c r="I67" s="9">
        <v>9732475861.1900005</v>
      </c>
      <c r="J67" s="9">
        <v>9683251466.0900002</v>
      </c>
      <c r="K67" s="9">
        <v>55296062.729999997</v>
      </c>
      <c r="L67" s="10"/>
      <c r="M67" s="11"/>
      <c r="N67" s="11"/>
    </row>
  </sheetData>
  <mergeCells count="16">
    <mergeCell ref="G5:G6"/>
    <mergeCell ref="H5:H6"/>
    <mergeCell ref="I5:I6"/>
    <mergeCell ref="J5:J6"/>
    <mergeCell ref="K5:K6"/>
    <mergeCell ref="A2:N2"/>
    <mergeCell ref="A3:H3"/>
    <mergeCell ref="I3:N3"/>
    <mergeCell ref="A4:H4"/>
    <mergeCell ref="I4:N4"/>
    <mergeCell ref="A5:A6"/>
    <mergeCell ref="B5:B6"/>
    <mergeCell ref="D5:D6"/>
    <mergeCell ref="E5:E6"/>
    <mergeCell ref="F5:F6"/>
    <mergeCell ref="C5:C6"/>
  </mergeCells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7" r:id="rId4" name="Control 3">
          <controlPr defaultSize="0" autoPict="0" r:id="rId5">
            <anchor moveWithCells="1">
              <from>
                <xdr:col>0</xdr:col>
                <xdr:colOff>0</xdr:colOff>
                <xdr:row>68</xdr:row>
                <xdr:rowOff>0</xdr:rowOff>
              </from>
              <to>
                <xdr:col>0</xdr:col>
                <xdr:colOff>914400</xdr:colOff>
                <xdr:row>69</xdr:row>
                <xdr:rowOff>76200</xdr:rowOff>
              </to>
            </anchor>
          </controlPr>
        </control>
      </mc:Choice>
      <mc:Fallback>
        <control shapeId="1027" r:id="rId4" name="Control 3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autoPict="0" r:id="rId7">
            <anchor moveWithCells="1">
              <from>
                <xdr:col>0</xdr:col>
                <xdr:colOff>769620</xdr:colOff>
                <xdr:row>0</xdr:row>
                <xdr:rowOff>0</xdr:rowOff>
              </from>
              <to>
                <xdr:col>0</xdr:col>
                <xdr:colOff>1684020</xdr:colOff>
                <xdr:row>2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5" r:id="rId8" name="Control 1">
          <controlPr defaultSize="0" autoPict="0" r:id="rId9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2</xdr:row>
                <xdr:rowOff>76200</xdr:rowOff>
              </to>
            </anchor>
          </controlPr>
        </control>
      </mc:Choice>
      <mc:Fallback>
        <control shapeId="1025" r:id="rId8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A0651-6995-4BE7-A544-3026C72D4B43}">
  <sheetPr codeName="Hoja3"/>
  <dimension ref="A2:H90"/>
  <sheetViews>
    <sheetView tabSelected="1" zoomScale="85" zoomScaleNormal="85" workbookViewId="0">
      <selection activeCell="B19" sqref="B19"/>
    </sheetView>
  </sheetViews>
  <sheetFormatPr baseColWidth="10" defaultColWidth="11.44140625" defaultRowHeight="12" x14ac:dyDescent="0.25"/>
  <cols>
    <col min="1" max="1" width="39.44140625" style="1" bestFit="1" customWidth="1"/>
    <col min="2" max="2" width="20.44140625" style="1" bestFit="1" customWidth="1"/>
    <col min="3" max="3" width="16.6640625" style="1" bestFit="1" customWidth="1"/>
    <col min="4" max="4" width="15.44140625" style="1" bestFit="1" customWidth="1"/>
    <col min="5" max="5" width="36.6640625" style="1" bestFit="1" customWidth="1"/>
    <col min="6" max="6" width="20.88671875" style="1" bestFit="1" customWidth="1"/>
    <col min="7" max="7" width="11.44140625" style="1"/>
    <col min="8" max="8" width="9.88671875" style="1" customWidth="1"/>
    <col min="9" max="16384" width="11.44140625" style="1"/>
  </cols>
  <sheetData>
    <row r="2" spans="1:8" ht="12" customHeight="1" x14ac:dyDescent="0.25">
      <c r="A2" s="38" t="s">
        <v>1015</v>
      </c>
      <c r="B2" s="38"/>
      <c r="C2" s="38"/>
      <c r="D2" s="38"/>
    </row>
    <row r="3" spans="1:8" ht="24" x14ac:dyDescent="0.25">
      <c r="A3" s="26" t="s">
        <v>5</v>
      </c>
      <c r="B3" s="27" t="s">
        <v>6</v>
      </c>
      <c r="C3" s="27" t="s">
        <v>7</v>
      </c>
      <c r="D3" s="27" t="s">
        <v>8</v>
      </c>
      <c r="E3" s="28" t="s">
        <v>1018</v>
      </c>
      <c r="F3" s="28" t="s">
        <v>1019</v>
      </c>
      <c r="G3" s="28" t="s">
        <v>1020</v>
      </c>
      <c r="H3" s="28" t="s">
        <v>1021</v>
      </c>
    </row>
    <row r="4" spans="1:8" x14ac:dyDescent="0.25">
      <c r="A4" s="8" t="s">
        <v>22</v>
      </c>
      <c r="B4" s="9">
        <v>284373654.01533401</v>
      </c>
      <c r="C4" s="9">
        <v>173764801.21000001</v>
      </c>
      <c r="D4" s="9">
        <f>B4-C4</f>
        <v>110608852.805334</v>
      </c>
      <c r="E4" s="29">
        <f>CAPITULOS[[#This Row],[Presupuesto]]/$B$53</f>
        <v>3.6140740421316569E-2</v>
      </c>
      <c r="F4" s="29">
        <f>CAPITULOS[[#This Row],[Proyectado]]/$C$53</f>
        <v>1.9553355837092588E-2</v>
      </c>
      <c r="G4" s="29">
        <f>CAPITULOS[[#This Row],[Diferencias]]/CAPITULOS[[#This Row],[Presupuesto]]</f>
        <v>0.38895604864777572</v>
      </c>
      <c r="H4" s="29">
        <f>CAPITULOS[[#This Row],[% DESVIACION]]*CAPITULOS[[#This Row],[% EN PPTO]]</f>
        <v>1.4057159589480242E-2</v>
      </c>
    </row>
    <row r="5" spans="1:8" x14ac:dyDescent="0.25">
      <c r="A5" s="8" t="s">
        <v>24</v>
      </c>
      <c r="B5" s="9">
        <v>186756953.29637</v>
      </c>
      <c r="C5" s="9">
        <v>228395450.69999999</v>
      </c>
      <c r="D5" s="9">
        <f t="shared" ref="D5:D52" si="0">B5-C5</f>
        <v>-41638497.403629988</v>
      </c>
      <c r="E5" s="29">
        <f>CAPITULOS[[#This Row],[Presupuesto]]/$B$53</f>
        <v>2.3734739402392395E-2</v>
      </c>
      <c r="F5" s="29">
        <f>CAPITULOS[[#This Row],[Proyectado]]/$C$53</f>
        <v>2.5700817933276748E-2</v>
      </c>
      <c r="G5" s="29">
        <f>CAPITULOS[[#This Row],[Diferencias]]/CAPITULOS[[#This Row],[Presupuesto]]</f>
        <v>-0.22295554017500305</v>
      </c>
      <c r="H5" s="29">
        <f>CAPITULOS[[#This Row],[% DESVIACION]]*CAPITULOS[[#This Row],[% EN PPTO]]</f>
        <v>-5.2917916443733252E-3</v>
      </c>
    </row>
    <row r="6" spans="1:8" x14ac:dyDescent="0.25">
      <c r="A6" s="8" t="s">
        <v>26</v>
      </c>
      <c r="B6" s="9">
        <v>530399871.49734795</v>
      </c>
      <c r="C6" s="9">
        <v>442488973.95999998</v>
      </c>
      <c r="D6" s="9">
        <f t="shared" si="0"/>
        <v>87910897.537347972</v>
      </c>
      <c r="E6" s="29">
        <f>CAPITULOS[[#This Row],[Presupuesto]]/$B$53</f>
        <v>6.7407946568255869E-2</v>
      </c>
      <c r="F6" s="29">
        <f>CAPITULOS[[#This Row],[Proyectado]]/$C$53</f>
        <v>4.9792272667313668E-2</v>
      </c>
      <c r="G6" s="29">
        <f>CAPITULOS[[#This Row],[Diferencias]]/CAPITULOS[[#This Row],[Presupuesto]]</f>
        <v>0.16574456794110956</v>
      </c>
      <c r="H6" s="29">
        <f>CAPITULOS[[#This Row],[% DESVIACION]]*CAPITULOS[[#This Row],[% EN PPTO]]</f>
        <v>1.1172500979752968E-2</v>
      </c>
    </row>
    <row r="7" spans="1:8" x14ac:dyDescent="0.25">
      <c r="A7" s="8" t="s">
        <v>27</v>
      </c>
      <c r="B7" s="9">
        <v>408352280.907978</v>
      </c>
      <c r="C7" s="9">
        <v>456634115.83999997</v>
      </c>
      <c r="D7" s="9">
        <f t="shared" si="0"/>
        <v>-48281834.932021976</v>
      </c>
      <c r="E7" s="29">
        <f>CAPITULOS[[#This Row],[Presupuesto]]/$B$53</f>
        <v>5.1897050153429436E-2</v>
      </c>
      <c r="F7" s="29">
        <f>CAPITULOS[[#This Row],[Proyectado]]/$C$53</f>
        <v>5.1383993145913583E-2</v>
      </c>
      <c r="G7" s="29">
        <f>CAPITULOS[[#This Row],[Diferencias]]/CAPITULOS[[#This Row],[Presupuesto]]</f>
        <v>-0.11823574200361149</v>
      </c>
      <c r="H7" s="29">
        <f>CAPITULOS[[#This Row],[% DESVIACION]]*CAPITULOS[[#This Row],[% EN PPTO]]</f>
        <v>-6.1360862326893693E-3</v>
      </c>
    </row>
    <row r="8" spans="1:8" x14ac:dyDescent="0.25">
      <c r="A8" s="8" t="s">
        <v>28</v>
      </c>
      <c r="B8" s="9">
        <v>1597311828.7164102</v>
      </c>
      <c r="C8" s="9">
        <v>2178261144.27</v>
      </c>
      <c r="D8" s="9">
        <f t="shared" si="0"/>
        <v>-580949315.55358982</v>
      </c>
      <c r="E8" s="29">
        <f>CAPITULOS[[#This Row],[Presupuesto]]/$B$53</f>
        <v>0.20300063440625707</v>
      </c>
      <c r="F8" s="29">
        <f>CAPITULOS[[#This Row],[Proyectado]]/$C$53</f>
        <v>0.24511474684996581</v>
      </c>
      <c r="G8" s="29">
        <f>CAPITULOS[[#This Row],[Diferencias]]/CAPITULOS[[#This Row],[Presupuesto]]</f>
        <v>-0.36370438452236159</v>
      </c>
      <c r="H8" s="29">
        <f>CAPITULOS[[#This Row],[% DESVIACION]]*CAPITULOS[[#This Row],[% EN PPTO]]</f>
        <v>-7.3832220794376666E-2</v>
      </c>
    </row>
    <row r="9" spans="1:8" x14ac:dyDescent="0.25">
      <c r="A9" s="8" t="s">
        <v>29</v>
      </c>
      <c r="B9" s="9">
        <v>60455209.601149999</v>
      </c>
      <c r="C9" s="9">
        <v>88531999.099999994</v>
      </c>
      <c r="D9" s="9">
        <f t="shared" si="0"/>
        <v>-28076789.498849995</v>
      </c>
      <c r="E9" s="29">
        <f>CAPITULOS[[#This Row],[Presupuesto]]/$B$53</f>
        <v>7.6831872659822182E-3</v>
      </c>
      <c r="F9" s="29">
        <f>CAPITULOS[[#This Row],[Proyectado]]/$C$53</f>
        <v>9.9623034660476315E-3</v>
      </c>
      <c r="G9" s="29">
        <f>CAPITULOS[[#This Row],[Diferencias]]/CAPITULOS[[#This Row],[Presupuesto]]</f>
        <v>-0.46442299487645661</v>
      </c>
      <c r="H9" s="29">
        <f>CAPITULOS[[#This Row],[% DESVIACION]]*CAPITULOS[[#This Row],[% EN PPTO]]</f>
        <v>-3.5682488402641165E-3</v>
      </c>
    </row>
    <row r="10" spans="1:8" x14ac:dyDescent="0.25">
      <c r="A10" s="8" t="s">
        <v>30</v>
      </c>
      <c r="B10" s="9">
        <v>305627278.58674002</v>
      </c>
      <c r="C10" s="9">
        <v>150928226.56999999</v>
      </c>
      <c r="D10" s="9">
        <f t="shared" si="0"/>
        <v>154699052.01674002</v>
      </c>
      <c r="E10" s="29">
        <f>CAPITULOS[[#This Row],[Presupuesto]]/$B$53</f>
        <v>3.8841840603423737E-2</v>
      </c>
      <c r="F10" s="29">
        <f>CAPITULOS[[#This Row],[Proyectado]]/$C$53</f>
        <v>1.6983608299462122E-2</v>
      </c>
      <c r="G10" s="29">
        <f>CAPITULOS[[#This Row],[Diferencias]]/CAPITULOS[[#This Row],[Presupuesto]]</f>
        <v>0.50616899359274603</v>
      </c>
      <c r="H10" s="29">
        <f>CAPITULOS[[#This Row],[% DESVIACION]]*CAPITULOS[[#This Row],[% EN PPTO]]</f>
        <v>1.9660535367524851E-2</v>
      </c>
    </row>
    <row r="11" spans="1:8" x14ac:dyDescent="0.25">
      <c r="A11" s="8" t="s">
        <v>31</v>
      </c>
      <c r="B11" s="9">
        <v>26814138.426733997</v>
      </c>
      <c r="C11" s="9">
        <v>244192036.69</v>
      </c>
      <c r="D11" s="9">
        <f t="shared" si="0"/>
        <v>-217377898.263266</v>
      </c>
      <c r="E11" s="29">
        <f>CAPITULOS[[#This Row],[Presupuesto]]/$B$53</f>
        <v>3.407779879811188E-3</v>
      </c>
      <c r="F11" s="29">
        <f>CAPITULOS[[#This Row],[Proyectado]]/$C$53</f>
        <v>2.7478371642214703E-2</v>
      </c>
      <c r="G11" s="29">
        <f>CAPITULOS[[#This Row],[Diferencias]]/CAPITULOS[[#This Row],[Presupuesto]]</f>
        <v>-8.1068388177834496</v>
      </c>
      <c r="H11" s="29">
        <f>CAPITULOS[[#This Row],[% DESVIACION]]*CAPITULOS[[#This Row],[% EN PPTO]]</f>
        <v>-2.7626322212114758E-2</v>
      </c>
    </row>
    <row r="12" spans="1:8" x14ac:dyDescent="0.25">
      <c r="A12" s="8" t="s">
        <v>32</v>
      </c>
      <c r="B12" s="9">
        <v>24017649.311062001</v>
      </c>
      <c r="C12" s="9">
        <v>38237963.609999999</v>
      </c>
      <c r="D12" s="9">
        <f t="shared" si="0"/>
        <v>-14220314.298937999</v>
      </c>
      <c r="E12" s="29">
        <f>CAPITULOS[[#This Row],[Presupuesto]]/$B$53</f>
        <v>3.0523770997242217E-3</v>
      </c>
      <c r="F12" s="29">
        <f>CAPITULOS[[#This Row],[Proyectado]]/$C$53</f>
        <v>4.302830629366261E-3</v>
      </c>
      <c r="G12" s="29">
        <f>CAPITULOS[[#This Row],[Diferencias]]/CAPITULOS[[#This Row],[Presupuesto]]</f>
        <v>-0.59207768898467661</v>
      </c>
      <c r="H12" s="29">
        <f>CAPITULOS[[#This Row],[% DESVIACION]]*CAPITULOS[[#This Row],[% EN PPTO]]</f>
        <v>-1.807244379114467E-3</v>
      </c>
    </row>
    <row r="13" spans="1:8" x14ac:dyDescent="0.25">
      <c r="A13" s="8" t="s">
        <v>33</v>
      </c>
      <c r="B13" s="9">
        <v>90951126.357225999</v>
      </c>
      <c r="C13" s="9">
        <v>73225585.939999998</v>
      </c>
      <c r="D13" s="9">
        <f t="shared" si="0"/>
        <v>17725540.417226002</v>
      </c>
      <c r="E13" s="29">
        <f>CAPITULOS[[#This Row],[Presupuesto]]/$B$53</f>
        <v>1.1558880375485222E-2</v>
      </c>
      <c r="F13" s="29">
        <f>CAPITULOS[[#This Row],[Proyectado]]/$C$53</f>
        <v>8.239907785087288E-3</v>
      </c>
      <c r="G13" s="29">
        <f>CAPITULOS[[#This Row],[Diferencias]]/CAPITULOS[[#This Row],[Presupuesto]]</f>
        <v>0.19489082903279209</v>
      </c>
      <c r="H13" s="29">
        <f>CAPITULOS[[#This Row],[% DESVIACION]]*CAPITULOS[[#This Row],[% EN PPTO]]</f>
        <v>2.2527197790691861E-3</v>
      </c>
    </row>
    <row r="14" spans="1:8" x14ac:dyDescent="0.25">
      <c r="A14" s="8" t="s">
        <v>34</v>
      </c>
      <c r="B14" s="9">
        <v>128967527.552618</v>
      </c>
      <c r="C14" s="9">
        <v>118630417.18000001</v>
      </c>
      <c r="D14" s="9">
        <f t="shared" si="0"/>
        <v>10337110.37261799</v>
      </c>
      <c r="E14" s="29">
        <f>CAPITULOS[[#This Row],[Presupuesto]]/$B$53</f>
        <v>1.6390343726450939E-2</v>
      </c>
      <c r="F14" s="29">
        <f>CAPITULOS[[#This Row],[Proyectado]]/$C$53</f>
        <v>1.3349209644707894E-2</v>
      </c>
      <c r="G14" s="29">
        <f>CAPITULOS[[#This Row],[Diferencias]]/CAPITULOS[[#This Row],[Presupuesto]]</f>
        <v>8.0152814966546596E-2</v>
      </c>
      <c r="H14" s="29">
        <f>CAPITULOS[[#This Row],[% DESVIACION]]*CAPITULOS[[#This Row],[% EN PPTO]]</f>
        <v>1.31373218794432E-3</v>
      </c>
    </row>
    <row r="15" spans="1:8" x14ac:dyDescent="0.25">
      <c r="A15" s="8" t="s">
        <v>35</v>
      </c>
      <c r="B15" s="9">
        <v>327706569.82964402</v>
      </c>
      <c r="C15" s="9">
        <v>259054595.53</v>
      </c>
      <c r="D15" s="9">
        <f t="shared" si="0"/>
        <v>68651974.299644023</v>
      </c>
      <c r="E15" s="29">
        <f>CAPITULOS[[#This Row],[Presupuesto]]/$B$53</f>
        <v>4.1647873870673646E-2</v>
      </c>
      <c r="F15" s="29">
        <f>CAPITULOS[[#This Row],[Proyectado]]/$C$53</f>
        <v>2.9150821411239165E-2</v>
      </c>
      <c r="G15" s="29">
        <f>CAPITULOS[[#This Row],[Diferencias]]/CAPITULOS[[#This Row],[Presupuesto]]</f>
        <v>0.20949221230240295</v>
      </c>
      <c r="H15" s="29">
        <f>CAPITULOS[[#This Row],[% DESVIACION]]*CAPITULOS[[#This Row],[% EN PPTO]]</f>
        <v>8.7249052348588631E-3</v>
      </c>
    </row>
    <row r="16" spans="1:8" x14ac:dyDescent="0.25">
      <c r="A16" s="8" t="s">
        <v>36</v>
      </c>
      <c r="B16" s="9">
        <v>62257070.336003996</v>
      </c>
      <c r="C16" s="9">
        <v>72048753.459999993</v>
      </c>
      <c r="D16" s="9">
        <f t="shared" si="0"/>
        <v>-9791683.123995997</v>
      </c>
      <c r="E16" s="29">
        <f>CAPITULOS[[#This Row],[Presupuesto]]/$B$53</f>
        <v>7.9121837998531435E-3</v>
      </c>
      <c r="F16" s="29">
        <f>CAPITULOS[[#This Row],[Proyectado]]/$C$53</f>
        <v>8.1074815164652626E-3</v>
      </c>
      <c r="G16" s="29">
        <f>CAPITULOS[[#This Row],[Diferencias]]/CAPITULOS[[#This Row],[Presupuesto]]</f>
        <v>-0.15727825082596847</v>
      </c>
      <c r="H16" s="29">
        <f>CAPITULOS[[#This Row],[% DESVIACION]]*CAPITULOS[[#This Row],[% EN PPTO]]</f>
        <v>-1.2444144282544669E-3</v>
      </c>
    </row>
    <row r="17" spans="1:8" x14ac:dyDescent="0.25">
      <c r="A17" s="8" t="s">
        <v>37</v>
      </c>
      <c r="B17" s="9">
        <v>93918771.217199996</v>
      </c>
      <c r="C17" s="9">
        <v>158700751.24000001</v>
      </c>
      <c r="D17" s="9">
        <f t="shared" si="0"/>
        <v>-64781980.022800013</v>
      </c>
      <c r="E17" s="29">
        <f>CAPITULOS[[#This Row],[Presupuesto]]/$B$53</f>
        <v>1.1936035154180688E-2</v>
      </c>
      <c r="F17" s="29">
        <f>CAPITULOS[[#This Row],[Proyectado]]/$C$53</f>
        <v>1.7858232731837353E-2</v>
      </c>
      <c r="G17" s="29">
        <f>CAPITULOS[[#This Row],[Diferencias]]/CAPITULOS[[#This Row],[Presupuesto]]</f>
        <v>-0.68976605191078177</v>
      </c>
      <c r="H17" s="29">
        <f>CAPITULOS[[#This Row],[% DESVIACION]]*CAPITULOS[[#This Row],[% EN PPTO]]</f>
        <v>-8.2330718437675122E-3</v>
      </c>
    </row>
    <row r="18" spans="1:8" x14ac:dyDescent="0.25">
      <c r="A18" s="8" t="s">
        <v>38</v>
      </c>
      <c r="B18" s="9">
        <v>70644285.522169992</v>
      </c>
      <c r="C18" s="9">
        <v>122747401.42</v>
      </c>
      <c r="D18" s="9">
        <f t="shared" si="0"/>
        <v>-52103115.897830009</v>
      </c>
      <c r="E18" s="29">
        <f>CAPITULOS[[#This Row],[Presupuesto]]/$B$53</f>
        <v>8.97810591542509E-3</v>
      </c>
      <c r="F18" s="29">
        <f>CAPITULOS[[#This Row],[Proyectado]]/$C$53</f>
        <v>1.3812484469412665E-2</v>
      </c>
      <c r="G18" s="29">
        <f>CAPITULOS[[#This Row],[Diferencias]]/CAPITULOS[[#This Row],[Presupuesto]]</f>
        <v>-0.73754183388943351</v>
      </c>
      <c r="H18" s="29">
        <f>CAPITULOS[[#This Row],[% DESVIACION]]*CAPITULOS[[#This Row],[% EN PPTO]]</f>
        <v>-6.6217287017161924E-3</v>
      </c>
    </row>
    <row r="19" spans="1:8" x14ac:dyDescent="0.25">
      <c r="A19" s="8" t="s">
        <v>39</v>
      </c>
      <c r="B19" s="9">
        <v>277925302.24277198</v>
      </c>
      <c r="C19" s="9">
        <v>272026211.12</v>
      </c>
      <c r="D19" s="9">
        <f t="shared" si="0"/>
        <v>5899091.1227719784</v>
      </c>
      <c r="E19" s="29">
        <f>CAPITULOS[[#This Row],[Presupuesto]]/$B$53</f>
        <v>3.5321226362025643E-2</v>
      </c>
      <c r="F19" s="29">
        <f>CAPITULOS[[#This Row],[Proyectado]]/$C$53</f>
        <v>3.061048765921949E-2</v>
      </c>
      <c r="G19" s="29">
        <f>CAPITULOS[[#This Row],[Diferencias]]/CAPITULOS[[#This Row],[Presupuesto]]</f>
        <v>2.1225455455721812E-2</v>
      </c>
      <c r="H19" s="29">
        <f>CAPITULOS[[#This Row],[% DESVIACION]]*CAPITULOS[[#This Row],[% EN PPTO]]</f>
        <v>7.4970911678864222E-4</v>
      </c>
    </row>
    <row r="20" spans="1:8" x14ac:dyDescent="0.25">
      <c r="A20" s="8" t="s">
        <v>40</v>
      </c>
      <c r="B20" s="9">
        <v>455152636.07085997</v>
      </c>
      <c r="C20" s="9">
        <v>478383485.14999998</v>
      </c>
      <c r="D20" s="9">
        <f t="shared" si="0"/>
        <v>-23230849.079140007</v>
      </c>
      <c r="E20" s="29">
        <f>CAPITULOS[[#This Row],[Presupuesto]]/$B$53</f>
        <v>5.7844856723006856E-2</v>
      </c>
      <c r="F20" s="29">
        <f>CAPITULOS[[#This Row],[Proyectado]]/$C$53</f>
        <v>5.3831399953215231E-2</v>
      </c>
      <c r="G20" s="29">
        <f>CAPITULOS[[#This Row],[Diferencias]]/CAPITULOS[[#This Row],[Presupuesto]]</f>
        <v>-5.1039689190162871E-2</v>
      </c>
      <c r="H20" s="29">
        <f>CAPITULOS[[#This Row],[% DESVIACION]]*CAPITULOS[[#This Row],[% EN PPTO]]</f>
        <v>-2.952383508391773E-3</v>
      </c>
    </row>
    <row r="21" spans="1:8" x14ac:dyDescent="0.25">
      <c r="A21" s="8" t="s">
        <v>41</v>
      </c>
      <c r="B21" s="9">
        <v>164547620.5104</v>
      </c>
      <c r="C21" s="9">
        <v>163065670.27000001</v>
      </c>
      <c r="D21" s="9">
        <f t="shared" si="0"/>
        <v>1481950.2403999865</v>
      </c>
      <c r="E21" s="29">
        <f>CAPITULOS[[#This Row],[Presupuesto]]/$B$53</f>
        <v>2.0912179295944921E-2</v>
      </c>
      <c r="F21" s="29">
        <f>CAPITULOS[[#This Row],[Proyectado]]/$C$53</f>
        <v>1.834940709165802E-2</v>
      </c>
      <c r="G21" s="29">
        <f>CAPITULOS[[#This Row],[Diferencias]]/CAPITULOS[[#This Row],[Presupuesto]]</f>
        <v>9.006208876209924E-3</v>
      </c>
      <c r="H21" s="29">
        <f>CAPITULOS[[#This Row],[% DESVIACION]]*CAPITULOS[[#This Row],[% EN PPTO]]</f>
        <v>1.8833945479603255E-4</v>
      </c>
    </row>
    <row r="22" spans="1:8" x14ac:dyDescent="0.25">
      <c r="A22" s="8" t="s">
        <v>42</v>
      </c>
      <c r="B22" s="9">
        <v>622826632.51747191</v>
      </c>
      <c r="C22" s="9">
        <v>582647562.21000004</v>
      </c>
      <c r="D22" s="9">
        <f t="shared" si="0"/>
        <v>40179070.307471871</v>
      </c>
      <c r="E22" s="29">
        <f>CAPITULOS[[#This Row],[Presupuesto]]/$B$53</f>
        <v>7.9154363758616411E-2</v>
      </c>
      <c r="F22" s="29">
        <f>CAPITULOS[[#This Row],[Proyectado]]/$C$53</f>
        <v>6.5563998187056494E-2</v>
      </c>
      <c r="G22" s="29">
        <f>CAPITULOS[[#This Row],[Diferencias]]/CAPITULOS[[#This Row],[Presupuesto]]</f>
        <v>6.4510841717008216E-2</v>
      </c>
      <c r="H22" s="29">
        <f>CAPITULOS[[#This Row],[% DESVIACION]]*CAPITULOS[[#This Row],[% EN PPTO]]</f>
        <v>5.1063146316425948E-3</v>
      </c>
    </row>
    <row r="23" spans="1:8" x14ac:dyDescent="0.25">
      <c r="A23" s="8" t="s">
        <v>43</v>
      </c>
      <c r="B23" s="9">
        <v>86749105.005380005</v>
      </c>
      <c r="C23" s="9">
        <v>126537195.08</v>
      </c>
      <c r="D23" s="9">
        <f t="shared" si="0"/>
        <v>-39788090.074619994</v>
      </c>
      <c r="E23" s="29">
        <f>CAPITULOS[[#This Row],[Presupuesto]]/$B$53</f>
        <v>1.1024850022189177E-2</v>
      </c>
      <c r="F23" s="29">
        <f>CAPITULOS[[#This Row],[Proyectado]]/$C$53</f>
        <v>1.4238941286139209E-2</v>
      </c>
      <c r="G23" s="29">
        <f>CAPITULOS[[#This Row],[Diferencias]]/CAPITULOS[[#This Row],[Presupuesto]]</f>
        <v>-0.45865706709195925</v>
      </c>
      <c r="H23" s="29">
        <f>CAPITULOS[[#This Row],[% DESVIACION]]*CAPITULOS[[#This Row],[% EN PPTO]]</f>
        <v>-5.0566253763060093E-3</v>
      </c>
    </row>
    <row r="24" spans="1:8" x14ac:dyDescent="0.25">
      <c r="A24" s="8" t="s">
        <v>44</v>
      </c>
      <c r="B24" s="9">
        <v>182367544.57126799</v>
      </c>
      <c r="C24" s="9">
        <v>178793461.62</v>
      </c>
      <c r="D24" s="9">
        <f t="shared" si="0"/>
        <v>3574082.9512679875</v>
      </c>
      <c r="E24" s="29">
        <f>CAPITULOS[[#This Row],[Presupuesto]]/$B$53</f>
        <v>2.3176894190302458E-2</v>
      </c>
      <c r="F24" s="29">
        <f>CAPITULOS[[#This Row],[Proyectado]]/$C$53</f>
        <v>2.0119219497027944E-2</v>
      </c>
      <c r="G24" s="29">
        <f>CAPITULOS[[#This Row],[Diferencias]]/CAPITULOS[[#This Row],[Presupuesto]]</f>
        <v>1.9598240244284588E-2</v>
      </c>
      <c r="H24" s="29">
        <f>CAPITULOS[[#This Row],[% DESVIACION]]*CAPITULOS[[#This Row],[% EN PPTO]]</f>
        <v>4.5422634045791128E-4</v>
      </c>
    </row>
    <row r="25" spans="1:8" x14ac:dyDescent="0.25">
      <c r="A25" s="8" t="s">
        <v>45</v>
      </c>
      <c r="B25" s="9">
        <v>153994299.67220199</v>
      </c>
      <c r="C25" s="9">
        <v>98642559.859999999</v>
      </c>
      <c r="D25" s="9">
        <f t="shared" si="0"/>
        <v>55351739.812201992</v>
      </c>
      <c r="E25" s="29">
        <f>CAPITULOS[[#This Row],[Presupuesto]]/$B$53</f>
        <v>1.9570969153546783E-2</v>
      </c>
      <c r="F25" s="29">
        <f>CAPITULOS[[#This Row],[Proyectado]]/$C$53</f>
        <v>1.1100021754654911E-2</v>
      </c>
      <c r="G25" s="29">
        <f>CAPITULOS[[#This Row],[Diferencias]]/CAPITULOS[[#This Row],[Presupuesto]]</f>
        <v>0.35944018661746419</v>
      </c>
      <c r="H25" s="29">
        <f>CAPITULOS[[#This Row],[% DESVIACION]]*CAPITULOS[[#This Row],[% EN PPTO]]</f>
        <v>7.0345928048354909E-3</v>
      </c>
    </row>
    <row r="26" spans="1:8" x14ac:dyDescent="0.25">
      <c r="A26" s="8" t="s">
        <v>46</v>
      </c>
      <c r="B26" s="9">
        <v>81728395.424771994</v>
      </c>
      <c r="C26" s="9">
        <v>64523655.439999998</v>
      </c>
      <c r="D26" s="9">
        <f t="shared" si="0"/>
        <v>17204739.984771997</v>
      </c>
      <c r="E26" s="29">
        <f>CAPITULOS[[#This Row],[Presupuesto]]/$B$53</f>
        <v>1.0386773466497464E-2</v>
      </c>
      <c r="F26" s="29">
        <f>CAPITULOS[[#This Row],[Proyectado]]/$C$53</f>
        <v>7.2606994393733864E-3</v>
      </c>
      <c r="G26" s="29">
        <f>CAPITULOS[[#This Row],[Diferencias]]/CAPITULOS[[#This Row],[Presupuesto]]</f>
        <v>0.21051116806285927</v>
      </c>
      <c r="H26" s="29">
        <f>CAPITULOS[[#This Row],[% DESVIACION]]*CAPITULOS[[#This Row],[% EN PPTO]]</f>
        <v>2.1865318148366949E-3</v>
      </c>
    </row>
    <row r="27" spans="1:8" x14ac:dyDescent="0.25">
      <c r="A27" s="8" t="s">
        <v>47</v>
      </c>
      <c r="B27" s="9">
        <v>152159725.05002001</v>
      </c>
      <c r="C27" s="9">
        <v>103668935.63</v>
      </c>
      <c r="D27" s="9">
        <f t="shared" si="0"/>
        <v>48490789.420020014</v>
      </c>
      <c r="E27" s="29">
        <f>CAPITULOS[[#This Row],[Presupuesto]]/$B$53</f>
        <v>1.9337815047082905E-2</v>
      </c>
      <c r="F27" s="29">
        <f>CAPITULOS[[#This Row],[Proyectado]]/$C$53</f>
        <v>1.1665628329273972E-2</v>
      </c>
      <c r="G27" s="29">
        <f>CAPITULOS[[#This Row],[Diferencias]]/CAPITULOS[[#This Row],[Presupuesto]]</f>
        <v>0.31868347162220134</v>
      </c>
      <c r="H27" s="29">
        <f>CAPITULOS[[#This Row],[% DESVIACION]]*CAPITULOS[[#This Row],[% EN PPTO]]</f>
        <v>6.1626420327924227E-3</v>
      </c>
    </row>
    <row r="28" spans="1:8" x14ac:dyDescent="0.25">
      <c r="A28" s="8" t="s">
        <v>48</v>
      </c>
      <c r="B28" s="9">
        <v>231113166.53652197</v>
      </c>
      <c r="C28" s="9">
        <v>340487205.67000002</v>
      </c>
      <c r="D28" s="9">
        <f t="shared" si="0"/>
        <v>-109374039.13347805</v>
      </c>
      <c r="E28" s="29">
        <f>CAPITULOS[[#This Row],[Presupuesto]]/$B$53</f>
        <v>2.9371922615920525E-2</v>
      </c>
      <c r="F28" s="29">
        <f>CAPITULOS[[#This Row],[Proyectado]]/$C$53</f>
        <v>3.8314246867504814E-2</v>
      </c>
      <c r="G28" s="29">
        <f>CAPITULOS[[#This Row],[Diferencias]]/CAPITULOS[[#This Row],[Presupuesto]]</f>
        <v>-0.4732488450249937</v>
      </c>
      <c r="H28" s="29">
        <f>CAPITULOS[[#This Row],[% DESVIACION]]*CAPITULOS[[#This Row],[% EN PPTO]]</f>
        <v>-1.390022845414788E-2</v>
      </c>
    </row>
    <row r="29" spans="1:8" x14ac:dyDescent="0.25">
      <c r="A29" s="8" t="s">
        <v>49</v>
      </c>
      <c r="B29" s="9">
        <v>13440792.456943998</v>
      </c>
      <c r="C29" s="9">
        <v>8573504</v>
      </c>
      <c r="D29" s="9">
        <f t="shared" si="0"/>
        <v>4867288.4569439981</v>
      </c>
      <c r="E29" s="29">
        <f>CAPITULOS[[#This Row],[Presupuesto]]/$B$53</f>
        <v>1.7081757904936214E-3</v>
      </c>
      <c r="F29" s="29">
        <f>CAPITULOS[[#This Row],[Proyectado]]/$C$53</f>
        <v>9.6475680526424753E-4</v>
      </c>
      <c r="G29" s="29">
        <f>CAPITULOS[[#This Row],[Diferencias]]/CAPITULOS[[#This Row],[Presupuesto]]</f>
        <v>0.36212808675796354</v>
      </c>
      <c r="H29" s="29">
        <f>CAPITULOS[[#This Row],[% DESVIACION]]*CAPITULOS[[#This Row],[% EN PPTO]]</f>
        <v>6.1857843085772715E-4</v>
      </c>
    </row>
    <row r="30" spans="1:8" x14ac:dyDescent="0.25">
      <c r="A30" s="8" t="s">
        <v>50</v>
      </c>
      <c r="B30" s="9">
        <v>116359184.824472</v>
      </c>
      <c r="C30" s="9">
        <v>138573820.37</v>
      </c>
      <c r="D30" s="9">
        <f t="shared" si="0"/>
        <v>-22214635.54552801</v>
      </c>
      <c r="E30" s="29">
        <f>CAPITULOS[[#This Row],[Presupuesto]]/$B$53</f>
        <v>1.4787963072523173E-2</v>
      </c>
      <c r="F30" s="29">
        <f>CAPITULOS[[#This Row],[Proyectado]]/$C$53</f>
        <v>1.5593395213138399E-2</v>
      </c>
      <c r="G30" s="29">
        <f>CAPITULOS[[#This Row],[Diferencias]]/CAPITULOS[[#This Row],[Presupuesto]]</f>
        <v>-0.19091432772615949</v>
      </c>
      <c r="H30" s="29">
        <f>CAPITULOS[[#This Row],[% DESVIACION]]*CAPITULOS[[#This Row],[% EN PPTO]]</f>
        <v>-2.8232340284300335E-3</v>
      </c>
    </row>
    <row r="31" spans="1:8" x14ac:dyDescent="0.25">
      <c r="A31" s="8" t="s">
        <v>51</v>
      </c>
      <c r="B31" s="9">
        <v>44223620.292740002</v>
      </c>
      <c r="C31" s="9">
        <v>42664951.100000001</v>
      </c>
      <c r="D31" s="9">
        <f t="shared" si="0"/>
        <v>1558669.1927400008</v>
      </c>
      <c r="E31" s="29">
        <f>CAPITULOS[[#This Row],[Presupuesto]]/$B$53</f>
        <v>5.6203321191090443E-3</v>
      </c>
      <c r="F31" s="29">
        <f>CAPITULOS[[#This Row],[Proyectado]]/$C$53</f>
        <v>4.8009894110962502E-3</v>
      </c>
      <c r="G31" s="29">
        <f>CAPITULOS[[#This Row],[Diferencias]]/CAPITULOS[[#This Row],[Presupuesto]]</f>
        <v>3.5245174013848898E-2</v>
      </c>
      <c r="H31" s="29">
        <f>CAPITULOS[[#This Row],[% DESVIACION]]*CAPITULOS[[#This Row],[% EN PPTO]]</f>
        <v>1.980895835536224E-4</v>
      </c>
    </row>
    <row r="32" spans="1:8" x14ac:dyDescent="0.25">
      <c r="A32" s="8" t="s">
        <v>52</v>
      </c>
      <c r="B32" s="9">
        <v>43355663.910545997</v>
      </c>
      <c r="C32" s="9">
        <v>63503198.789999999</v>
      </c>
      <c r="D32" s="9">
        <f t="shared" si="0"/>
        <v>-20147534.879454002</v>
      </c>
      <c r="E32" s="29">
        <f>CAPITULOS[[#This Row],[Presupuesto]]/$B$53</f>
        <v>5.5100244803282482E-3</v>
      </c>
      <c r="F32" s="29">
        <f>CAPITULOS[[#This Row],[Proyectado]]/$C$53</f>
        <v>7.1458697854110556E-3</v>
      </c>
      <c r="G32" s="29">
        <f>CAPITULOS[[#This Row],[Diferencias]]/CAPITULOS[[#This Row],[Presupuesto]]</f>
        <v>-0.46470364105191891</v>
      </c>
      <c r="H32" s="29">
        <f>CAPITULOS[[#This Row],[% DESVIACION]]*CAPITULOS[[#This Row],[% EN PPTO]]</f>
        <v>-2.5605284382937445E-3</v>
      </c>
    </row>
    <row r="33" spans="1:8" x14ac:dyDescent="0.25">
      <c r="A33" s="8" t="s">
        <v>53</v>
      </c>
      <c r="B33" s="9">
        <v>16724643.219938001</v>
      </c>
      <c r="C33" s="9">
        <v>11991788.57</v>
      </c>
      <c r="D33" s="9">
        <f t="shared" si="0"/>
        <v>4732854.6499380004</v>
      </c>
      <c r="E33" s="29">
        <f>CAPITULOS[[#This Row],[Presupuesto]]/$B$53</f>
        <v>2.125516835741467E-3</v>
      </c>
      <c r="F33" s="29">
        <f>CAPITULOS[[#This Row],[Proyectado]]/$C$53</f>
        <v>1.3494085533986477E-3</v>
      </c>
      <c r="G33" s="29">
        <f>CAPITULOS[[#This Row],[Diferencias]]/CAPITULOS[[#This Row],[Presupuesto]]</f>
        <v>0.28298688275130485</v>
      </c>
      <c r="H33" s="29">
        <f>CAPITULOS[[#This Row],[% DESVIACION]]*CAPITULOS[[#This Row],[% EN PPTO]]</f>
        <v>6.0149338358189502E-4</v>
      </c>
    </row>
    <row r="34" spans="1:8" x14ac:dyDescent="0.25">
      <c r="A34" s="8" t="s">
        <v>54</v>
      </c>
      <c r="B34" s="9">
        <v>103346250</v>
      </c>
      <c r="C34" s="9">
        <v>136925380.72</v>
      </c>
      <c r="D34" s="9">
        <f t="shared" si="0"/>
        <v>-33579130.719999999</v>
      </c>
      <c r="E34" s="29">
        <f>CAPITULOS[[#This Row],[Presupuesto]]/$B$53</f>
        <v>1.3134163246237601E-2</v>
      </c>
      <c r="F34" s="29">
        <f>CAPITULOS[[#This Row],[Proyectado]]/$C$53</f>
        <v>1.5407900067815679E-2</v>
      </c>
      <c r="G34" s="29">
        <f>CAPITULOS[[#This Row],[Diferencias]]/CAPITULOS[[#This Row],[Presupuesto]]</f>
        <v>-0.32491871470904843</v>
      </c>
      <c r="H34" s="29">
        <f>CAPITULOS[[#This Row],[% DESVIACION]]*CAPITULOS[[#This Row],[% EN PPTO]]</f>
        <v>-4.2675354407463442E-3</v>
      </c>
    </row>
    <row r="35" spans="1:8" x14ac:dyDescent="0.25">
      <c r="A35" s="8" t="s">
        <v>55</v>
      </c>
      <c r="B35" s="9">
        <v>64591263.714852005</v>
      </c>
      <c r="C35" s="9">
        <v>75595449.599999994</v>
      </c>
      <c r="D35" s="9">
        <f t="shared" si="0"/>
        <v>-11004185.885147989</v>
      </c>
      <c r="E35" s="29">
        <f>CAPITULOS[[#This Row],[Presupuesto]]/$B$53</f>
        <v>8.2088339142605514E-3</v>
      </c>
      <c r="F35" s="29">
        <f>CAPITULOS[[#This Row],[Proyectado]]/$C$53</f>
        <v>8.5065831250105486E-3</v>
      </c>
      <c r="G35" s="29">
        <f>CAPITULOS[[#This Row],[Diferencias]]/CAPITULOS[[#This Row],[Presupuesto]]</f>
        <v>-0.17036647453946169</v>
      </c>
      <c r="H35" s="29">
        <f>CAPITULOS[[#This Row],[% DESVIACION]]*CAPITULOS[[#This Row],[% EN PPTO]]</f>
        <v>-1.3985100940525398E-3</v>
      </c>
    </row>
    <row r="36" spans="1:8" x14ac:dyDescent="0.25">
      <c r="A36" s="8" t="s">
        <v>56</v>
      </c>
      <c r="B36" s="9">
        <v>32657831.896804001</v>
      </c>
      <c r="C36" s="9">
        <v>47642486.700000003</v>
      </c>
      <c r="D36" s="9">
        <f t="shared" si="0"/>
        <v>-14984654.803196002</v>
      </c>
      <c r="E36" s="29">
        <f>CAPITULOS[[#This Row],[Presupuesto]]/$B$53</f>
        <v>4.1504485687754427E-3</v>
      </c>
      <c r="F36" s="29">
        <f>CAPITULOS[[#This Row],[Proyectado]]/$C$53</f>
        <v>5.3611001130385435E-3</v>
      </c>
      <c r="G36" s="29">
        <f>CAPITULOS[[#This Row],[Diferencias]]/CAPITULOS[[#This Row],[Presupuesto]]</f>
        <v>-0.45883801626961179</v>
      </c>
      <c r="H36" s="29">
        <f>CAPITULOS[[#This Row],[% DESVIACION]]*CAPITULOS[[#This Row],[% EN PPTO]]</f>
        <v>-1.9043835879259735E-3</v>
      </c>
    </row>
    <row r="37" spans="1:8" x14ac:dyDescent="0.25">
      <c r="A37" s="8" t="s">
        <v>57</v>
      </c>
      <c r="B37" s="9">
        <v>23001490.973304</v>
      </c>
      <c r="C37" s="9">
        <v>9441260.2300000004</v>
      </c>
      <c r="D37" s="9">
        <f t="shared" si="0"/>
        <v>13560230.743303999</v>
      </c>
      <c r="E37" s="29">
        <f>CAPITULOS[[#This Row],[Presupuesto]]/$B$53</f>
        <v>2.9232346345439272E-3</v>
      </c>
      <c r="F37" s="29">
        <f>CAPITULOS[[#This Row],[Proyectado]]/$C$53</f>
        <v>1.0624034300518428E-3</v>
      </c>
      <c r="G37" s="29">
        <f>CAPITULOS[[#This Row],[Diferencias]]/CAPITULOS[[#This Row],[Presupuesto]]</f>
        <v>0.58953703301417637</v>
      </c>
      <c r="H37" s="29">
        <f>CAPITULOS[[#This Row],[% DESVIACION]]*CAPITULOS[[#This Row],[% EN PPTO]]</f>
        <v>1.723355073253307E-3</v>
      </c>
    </row>
    <row r="38" spans="1:8" x14ac:dyDescent="0.25">
      <c r="A38" s="8" t="s">
        <v>58</v>
      </c>
      <c r="B38" s="9">
        <v>13034717.938386001</v>
      </c>
      <c r="C38" s="9">
        <v>16939313.43</v>
      </c>
      <c r="D38" s="9">
        <f t="shared" si="0"/>
        <v>-3904595.491613999</v>
      </c>
      <c r="E38" s="29">
        <f>CAPITULOS[[#This Row],[Presupuesto]]/$B$53</f>
        <v>1.6565682186961148E-3</v>
      </c>
      <c r="F38" s="29">
        <f>CAPITULOS[[#This Row],[Proyectado]]/$C$53</f>
        <v>1.9061422153761826E-3</v>
      </c>
      <c r="G38" s="29">
        <f>CAPITULOS[[#This Row],[Diferencias]]/CAPITULOS[[#This Row],[Presupuesto]]</f>
        <v>-0.29955350856617602</v>
      </c>
      <c r="H38" s="29">
        <f>CAPITULOS[[#This Row],[% DESVIACION]]*CAPITULOS[[#This Row],[% EN PPTO]]</f>
        <v>-4.9623082208964154E-4</v>
      </c>
    </row>
    <row r="39" spans="1:8" x14ac:dyDescent="0.25">
      <c r="A39" s="8" t="s">
        <v>59</v>
      </c>
      <c r="B39" s="9">
        <v>57007760</v>
      </c>
      <c r="C39" s="9">
        <v>79937800</v>
      </c>
      <c r="D39" s="9">
        <f t="shared" si="0"/>
        <v>-22930040</v>
      </c>
      <c r="E39" s="29">
        <f>CAPITULOS[[#This Row],[Presupuesto]]/$B$53</f>
        <v>7.2450546211626837E-3</v>
      </c>
      <c r="F39" s="29">
        <f>CAPITULOS[[#This Row],[Proyectado]]/$C$53</f>
        <v>8.9952178884913758E-3</v>
      </c>
      <c r="G39" s="29">
        <f>CAPITULOS[[#This Row],[Diferencias]]/CAPITULOS[[#This Row],[Presupuesto]]</f>
        <v>-0.40222664423229398</v>
      </c>
      <c r="H39" s="29">
        <f>CAPITULOS[[#This Row],[% DESVIACION]]*CAPITULOS[[#This Row],[% EN PPTO]]</f>
        <v>-2.9141540075499402E-3</v>
      </c>
    </row>
    <row r="40" spans="1:8" x14ac:dyDescent="0.25">
      <c r="A40" s="8" t="s">
        <v>60</v>
      </c>
      <c r="B40" s="9">
        <v>44471685.8596</v>
      </c>
      <c r="C40" s="9">
        <v>93110114.099999994</v>
      </c>
      <c r="D40" s="9">
        <f t="shared" si="0"/>
        <v>-48638428.240399994</v>
      </c>
      <c r="E40" s="29">
        <f>CAPITULOS[[#This Row],[Presupuesto]]/$B$53</f>
        <v>5.651858503964902E-3</v>
      </c>
      <c r="F40" s="29">
        <f>CAPITULOS[[#This Row],[Proyectado]]/$C$53</f>
        <v>1.0477468280985879E-2</v>
      </c>
      <c r="G40" s="29">
        <f>CAPITULOS[[#This Row],[Diferencias]]/CAPITULOS[[#This Row],[Presupuesto]]</f>
        <v>-1.0936942753633103</v>
      </c>
      <c r="H40" s="29">
        <f>CAPITULOS[[#This Row],[% DESVIACION]]*CAPITULOS[[#This Row],[% EN PPTO]]</f>
        <v>-6.1814052909498563E-3</v>
      </c>
    </row>
    <row r="41" spans="1:8" x14ac:dyDescent="0.25">
      <c r="A41" s="8" t="s">
        <v>61</v>
      </c>
      <c r="B41" s="9">
        <v>107115508.35123201</v>
      </c>
      <c r="C41" s="9">
        <v>216102050.68000001</v>
      </c>
      <c r="D41" s="9">
        <f t="shared" si="0"/>
        <v>-108986542.328768</v>
      </c>
      <c r="E41" s="29">
        <f>CAPITULOS[[#This Row],[Presupuesto]]/$B$53</f>
        <v>1.3613194217388712E-2</v>
      </c>
      <c r="F41" s="29">
        <f>CAPITULOS[[#This Row],[Proyectado]]/$C$53</f>
        <v>2.4317469732922422E-2</v>
      </c>
      <c r="G41" s="29">
        <f>CAPITULOS[[#This Row],[Diferencias]]/CAPITULOS[[#This Row],[Presupuesto]]</f>
        <v>-1.0174674424491443</v>
      </c>
      <c r="H41" s="29">
        <f>CAPITULOS[[#This Row],[% DESVIACION]]*CAPITULOS[[#This Row],[% EN PPTO]]</f>
        <v>-1.3850981903929973E-2</v>
      </c>
    </row>
    <row r="42" spans="1:8" x14ac:dyDescent="0.25">
      <c r="A42" s="8" t="s">
        <v>1032</v>
      </c>
      <c r="B42" s="9">
        <v>0</v>
      </c>
      <c r="C42" s="9">
        <v>0</v>
      </c>
      <c r="D42" s="9">
        <f>B42-C42</f>
        <v>0</v>
      </c>
      <c r="E42" s="29">
        <f>CAPITULOS[[#This Row],[Presupuesto]]/$B$53</f>
        <v>0</v>
      </c>
      <c r="F42" s="29">
        <f>CAPITULOS[[#This Row],[Proyectado]]/$C$53</f>
        <v>0</v>
      </c>
      <c r="G42" s="29"/>
      <c r="H42" s="29">
        <f>CAPITULOS[[#This Row],[% DESVIACION]]*CAPITULOS[[#This Row],[% EN PPTO]]</f>
        <v>0</v>
      </c>
    </row>
    <row r="43" spans="1:8" x14ac:dyDescent="0.25">
      <c r="A43" s="8" t="s">
        <v>62</v>
      </c>
      <c r="B43" s="9">
        <v>74832479.271750003</v>
      </c>
      <c r="C43" s="9">
        <v>88809606.900000006</v>
      </c>
      <c r="D43" s="9">
        <f t="shared" si="0"/>
        <v>-13977127.628250003</v>
      </c>
      <c r="E43" s="29">
        <f>CAPITULOS[[#This Row],[Presupuesto]]/$B$53</f>
        <v>9.5103789336899586E-3</v>
      </c>
      <c r="F43" s="29">
        <f>CAPITULOS[[#This Row],[Proyectado]]/$C$53</f>
        <v>9.9935420371434682E-3</v>
      </c>
      <c r="G43" s="29">
        <f>CAPITULOS[[#This Row],[Diferencias]]/CAPITULOS[[#This Row],[Presupuesto]]</f>
        <v>-0.1867788928587123</v>
      </c>
      <c r="H43" s="29">
        <f>CAPITULOS[[#This Row],[% DESVIACION]]*CAPITULOS[[#This Row],[% EN PPTO]]</f>
        <v>-1.7763380479014312E-3</v>
      </c>
    </row>
    <row r="44" spans="1:8" x14ac:dyDescent="0.25">
      <c r="A44" s="8" t="s">
        <v>63</v>
      </c>
      <c r="B44" s="9">
        <v>20057776.884365998</v>
      </c>
      <c r="C44" s="9">
        <v>41324008.390000001</v>
      </c>
      <c r="D44" s="9">
        <f t="shared" si="0"/>
        <v>-21266231.505634002</v>
      </c>
      <c r="E44" s="29">
        <f>CAPITULOS[[#This Row],[Presupuesto]]/$B$53</f>
        <v>2.5491211916820787E-3</v>
      </c>
      <c r="F44" s="29">
        <f>CAPITULOS[[#This Row],[Proyectado]]/$C$53</f>
        <v>4.6500961934641148E-3</v>
      </c>
      <c r="G44" s="29">
        <f>CAPITULOS[[#This Row],[Diferencias]]/CAPITULOS[[#This Row],[Presupuesto]]</f>
        <v>-1.060248682006725</v>
      </c>
      <c r="H44" s="29">
        <f>CAPITULOS[[#This Row],[% DESVIACION]]*CAPITULOS[[#This Row],[% EN PPTO]]</f>
        <v>-2.7027023837563361E-3</v>
      </c>
    </row>
    <row r="45" spans="1:8" x14ac:dyDescent="0.25">
      <c r="A45" s="8" t="s">
        <v>64</v>
      </c>
      <c r="B45" s="9">
        <v>173021651.507186</v>
      </c>
      <c r="C45" s="9">
        <v>189620187.09</v>
      </c>
      <c r="D45" s="9">
        <f t="shared" si="0"/>
        <v>-16598535.582814008</v>
      </c>
      <c r="E45" s="29">
        <f>CAPITULOS[[#This Row],[Presupuesto]]/$B$53</f>
        <v>2.1989134739083545E-2</v>
      </c>
      <c r="F45" s="29">
        <f>CAPITULOS[[#This Row],[Proyectado]]/$C$53</f>
        <v>2.1337526163230029E-2</v>
      </c>
      <c r="G45" s="29">
        <f>CAPITULOS[[#This Row],[Diferencias]]/CAPITULOS[[#This Row],[Presupuesto]]</f>
        <v>-9.5933286026486875E-2</v>
      </c>
      <c r="H45" s="29">
        <f>CAPITULOS[[#This Row],[% DESVIACION]]*CAPITULOS[[#This Row],[% EN PPTO]]</f>
        <v>-2.1094899523994605E-3</v>
      </c>
    </row>
    <row r="46" spans="1:8" x14ac:dyDescent="0.25">
      <c r="A46" s="8" t="s">
        <v>65</v>
      </c>
      <c r="B46" s="9">
        <v>17647833.979851998</v>
      </c>
      <c r="C46" s="9">
        <v>48592248.619999997</v>
      </c>
      <c r="D46" s="9">
        <f t="shared" si="0"/>
        <v>-30944414.640147999</v>
      </c>
      <c r="E46" s="29">
        <f>CAPITULOS[[#This Row],[Presupuesto]]/$B$53</f>
        <v>2.24284415190561E-3</v>
      </c>
      <c r="F46" s="29">
        <f>CAPITULOS[[#This Row],[Proyectado]]/$C$53</f>
        <v>5.4679746506489336E-3</v>
      </c>
      <c r="G46" s="29">
        <f>CAPITULOS[[#This Row],[Diferencias]]/CAPITULOS[[#This Row],[Presupuesto]]</f>
        <v>-1.7534398088443208</v>
      </c>
      <c r="H46" s="29">
        <f>CAPITULOS[[#This Row],[% DESVIACION]]*CAPITULOS[[#This Row],[% EN PPTO]]</f>
        <v>-3.9326922209849758E-3</v>
      </c>
    </row>
    <row r="47" spans="1:8" x14ac:dyDescent="0.25">
      <c r="A47" s="8" t="s">
        <v>66</v>
      </c>
      <c r="B47" s="9">
        <v>24284209.667704001</v>
      </c>
      <c r="C47" s="9">
        <v>5629383.0700000003</v>
      </c>
      <c r="D47" s="9">
        <f t="shared" si="0"/>
        <v>18654826.597704001</v>
      </c>
      <c r="E47" s="29">
        <f>CAPITULOS[[#This Row],[Presupuesto]]/$B$53</f>
        <v>3.0862539674297394E-3</v>
      </c>
      <c r="F47" s="29">
        <f>CAPITULOS[[#This Row],[Proyectado]]/$C$53</f>
        <v>6.3346160755530553E-4</v>
      </c>
      <c r="G47" s="29">
        <f>CAPITULOS[[#This Row],[Diferencias]]/CAPITULOS[[#This Row],[Presupuesto]]</f>
        <v>0.76818751167814958</v>
      </c>
      <c r="H47" s="29">
        <f>CAPITULOS[[#This Row],[% DESVIACION]]*CAPITULOS[[#This Row],[% EN PPTO]]</f>
        <v>2.3708217556466685E-3</v>
      </c>
    </row>
    <row r="48" spans="1:8" x14ac:dyDescent="0.25">
      <c r="A48" s="8" t="s">
        <v>67</v>
      </c>
      <c r="B48" s="9">
        <v>10620984.009957999</v>
      </c>
      <c r="C48" s="9">
        <v>4910643.97</v>
      </c>
      <c r="D48" s="9">
        <f t="shared" si="0"/>
        <v>5710340.0399579993</v>
      </c>
      <c r="E48" s="29">
        <f>CAPITULOS[[#This Row],[Presupuesto]]/$B$53</f>
        <v>1.3498093817866405E-3</v>
      </c>
      <c r="F48" s="29">
        <f>CAPITULOS[[#This Row],[Proyectado]]/$C$53</f>
        <v>5.5258353973910101E-4</v>
      </c>
      <c r="G48" s="29">
        <f>CAPITULOS[[#This Row],[Diferencias]]/CAPITULOS[[#This Row],[Presupuesto]]</f>
        <v>0.53764698587288251</v>
      </c>
      <c r="H48" s="29">
        <f>CAPITULOS[[#This Row],[% DESVIACION]]*CAPITULOS[[#This Row],[% EN PPTO]]</f>
        <v>7.2572094562052612E-4</v>
      </c>
    </row>
    <row r="49" spans="1:8" x14ac:dyDescent="0.25">
      <c r="A49" s="8" t="s">
        <v>68</v>
      </c>
      <c r="B49" s="9">
        <v>28325372.640480001</v>
      </c>
      <c r="C49" s="9">
        <v>11963752.75</v>
      </c>
      <c r="D49" s="9">
        <f t="shared" si="0"/>
        <v>16361619.890480001</v>
      </c>
      <c r="E49" s="29">
        <f>CAPITULOS[[#This Row],[Presupuesto]]/$B$53</f>
        <v>3.5998410031382513E-3</v>
      </c>
      <c r="F49" s="29">
        <f>CAPITULOS[[#This Row],[Proyectado]]/$C$53</f>
        <v>1.3462537466666319E-3</v>
      </c>
      <c r="G49" s="29">
        <f>CAPITULOS[[#This Row],[Diferencias]]/CAPITULOS[[#This Row],[Presupuesto]]</f>
        <v>0.57763123183408671</v>
      </c>
      <c r="H49" s="29">
        <f>CAPITULOS[[#This Row],[% DESVIACION]]*CAPITULOS[[#This Row],[% EN PPTO]]</f>
        <v>2.0793805930496025E-3</v>
      </c>
    </row>
    <row r="50" spans="1:8" x14ac:dyDescent="0.25">
      <c r="A50" s="8" t="s">
        <v>69</v>
      </c>
      <c r="B50" s="9">
        <v>58538901.095192</v>
      </c>
      <c r="C50" s="9">
        <v>158063866.03</v>
      </c>
      <c r="D50" s="9">
        <f t="shared" si="0"/>
        <v>-99524964.934808001</v>
      </c>
      <c r="E50" s="29">
        <f>CAPITULOS[[#This Row],[Presupuesto]]/$B$53</f>
        <v>7.4396456885432102E-3</v>
      </c>
      <c r="F50" s="29">
        <f>CAPITULOS[[#This Row],[Proyectado]]/$C$53</f>
        <v>1.7786565495136974E-2</v>
      </c>
      <c r="G50" s="29">
        <f>CAPITULOS[[#This Row],[Diferencias]]/CAPITULOS[[#This Row],[Presupuesto]]</f>
        <v>-1.7001508923607438</v>
      </c>
      <c r="H50" s="29">
        <f>CAPITULOS[[#This Row],[% DESVIACION]]*CAPITULOS[[#This Row],[% EN PPTO]]</f>
        <v>-1.26485202562245E-2</v>
      </c>
    </row>
    <row r="51" spans="1:8" x14ac:dyDescent="0.25">
      <c r="A51" s="8" t="s">
        <v>70</v>
      </c>
      <c r="B51" s="9">
        <v>56618320.377305999</v>
      </c>
      <c r="C51" s="9">
        <v>45107917.25</v>
      </c>
      <c r="D51" s="9">
        <f t="shared" si="0"/>
        <v>11510403.127305999</v>
      </c>
      <c r="E51" s="29">
        <f>CAPITULOS[[#This Row],[Presupuesto]]/$B$53</f>
        <v>7.1955611603064249E-3</v>
      </c>
      <c r="F51" s="29">
        <f>CAPITULOS[[#This Row],[Proyectado]]/$C$53</f>
        <v>5.0758908070998787E-3</v>
      </c>
      <c r="G51" s="29">
        <f>CAPITULOS[[#This Row],[Diferencias]]/CAPITULOS[[#This Row],[Presupuesto]]</f>
        <v>0.2032982089648786</v>
      </c>
      <c r="H51" s="29">
        <f>CAPITULOS[[#This Row],[% DESVIACION]]*CAPITULOS[[#This Row],[% EN PPTO]]</f>
        <v>1.4628446963875399E-3</v>
      </c>
    </row>
    <row r="52" spans="1:8" x14ac:dyDescent="0.25">
      <c r="A52" s="8" t="s">
        <v>71</v>
      </c>
      <c r="B52" s="9">
        <v>118110000</v>
      </c>
      <c r="C52" s="9">
        <v>137058796.52000001</v>
      </c>
      <c r="D52" s="9">
        <f t="shared" si="0"/>
        <v>-18948796.520000011</v>
      </c>
      <c r="E52" s="29">
        <f>CAPITULOS[[#This Row],[Presupuesto]]/$B$53</f>
        <v>1.5010472281414401E-2</v>
      </c>
      <c r="F52" s="29">
        <f>CAPITULOS[[#This Row],[Proyectado]]/$C$53</f>
        <v>1.5422913042788313E-2</v>
      </c>
      <c r="G52" s="29">
        <f>CAPITULOS[[#This Row],[Diferencias]]/CAPITULOS[[#This Row],[Presupuesto]]</f>
        <v>-0.16043346473626291</v>
      </c>
      <c r="H52" s="29">
        <f>CAPITULOS[[#This Row],[% DESVIACION]]*CAPITULOS[[#This Row],[% EN PPTO]]</f>
        <v>-2.4081820754349491E-3</v>
      </c>
    </row>
    <row r="53" spans="1:8" x14ac:dyDescent="0.25">
      <c r="A53" s="8" t="s">
        <v>1016</v>
      </c>
      <c r="B53" s="9">
        <v>7868506585.6482687</v>
      </c>
      <c r="C53" s="9">
        <v>8886699687.6499996</v>
      </c>
      <c r="D53" s="9">
        <v>-1018193102.0017321</v>
      </c>
      <c r="E53" s="29"/>
      <c r="F53" s="29"/>
      <c r="G53" s="29"/>
      <c r="H53" s="29">
        <v>-0.12940106116945513</v>
      </c>
    </row>
    <row r="54" spans="1:8" x14ac:dyDescent="0.25">
      <c r="A54" s="8" t="s">
        <v>72</v>
      </c>
      <c r="B54" s="9">
        <v>351669497.195032</v>
      </c>
      <c r="C54" s="9">
        <v>830104007.25999999</v>
      </c>
      <c r="D54" s="9">
        <v>-478434510.06496799</v>
      </c>
      <c r="E54" s="29"/>
      <c r="F54" s="29"/>
      <c r="G54" s="29"/>
      <c r="H54" s="29"/>
    </row>
    <row r="55" spans="1:8" x14ac:dyDescent="0.25">
      <c r="A55" s="8" t="s">
        <v>1017</v>
      </c>
      <c r="B55" s="9">
        <v>8220176082.8433008</v>
      </c>
      <c r="C55" s="9">
        <v>9716803694.9099998</v>
      </c>
      <c r="D55" s="9">
        <v>-1496627612.0667</v>
      </c>
      <c r="E55" s="29"/>
      <c r="F55" s="29"/>
      <c r="G55" s="29"/>
      <c r="H55" s="29"/>
    </row>
    <row r="57" spans="1:8" x14ac:dyDescent="0.25">
      <c r="A57" s="49" t="s">
        <v>1025</v>
      </c>
    </row>
    <row r="58" spans="1:8" x14ac:dyDescent="0.25">
      <c r="A58" s="49" t="s">
        <v>1026</v>
      </c>
    </row>
    <row r="60" spans="1:8" ht="14.4" x14ac:dyDescent="0.3">
      <c r="A60" s="30" t="s">
        <v>1022</v>
      </c>
      <c r="B60" s="32" t="s">
        <v>1024</v>
      </c>
      <c r="C60"/>
      <c r="E60" s="30" t="s">
        <v>1022</v>
      </c>
      <c r="F60" s="32" t="s">
        <v>1024</v>
      </c>
    </row>
    <row r="61" spans="1:8" ht="14.4" customHeight="1" x14ac:dyDescent="0.3">
      <c r="A61" s="51" t="s">
        <v>30</v>
      </c>
      <c r="B61" s="52">
        <v>1.9660535367524851E-2</v>
      </c>
      <c r="C61" s="53" t="s">
        <v>1030</v>
      </c>
      <c r="E61" s="51" t="s">
        <v>28</v>
      </c>
      <c r="F61" s="52">
        <v>-7.3832220794376666E-2</v>
      </c>
      <c r="G61" s="54" t="s">
        <v>1031</v>
      </c>
    </row>
    <row r="62" spans="1:8" ht="14.4" x14ac:dyDescent="0.3">
      <c r="A62" s="51" t="s">
        <v>22</v>
      </c>
      <c r="B62" s="52">
        <v>1.4057159589480242E-2</v>
      </c>
      <c r="C62" s="53"/>
      <c r="E62" s="51" t="s">
        <v>31</v>
      </c>
      <c r="F62" s="52">
        <v>-2.7626322212114758E-2</v>
      </c>
      <c r="G62" s="54"/>
    </row>
    <row r="63" spans="1:8" ht="14.4" x14ac:dyDescent="0.3">
      <c r="A63" s="51" t="s">
        <v>26</v>
      </c>
      <c r="B63" s="52">
        <v>1.1172500979752968E-2</v>
      </c>
      <c r="C63" s="53"/>
      <c r="E63" s="51" t="s">
        <v>48</v>
      </c>
      <c r="F63" s="52">
        <v>-1.390022845414788E-2</v>
      </c>
      <c r="G63" s="54"/>
    </row>
    <row r="64" spans="1:8" ht="14.4" x14ac:dyDescent="0.3">
      <c r="A64" s="51" t="s">
        <v>35</v>
      </c>
      <c r="B64" s="52">
        <v>8.7249052348588631E-3</v>
      </c>
      <c r="C64" s="53"/>
      <c r="E64" s="51" t="s">
        <v>61</v>
      </c>
      <c r="F64" s="52">
        <v>-1.3850981903929973E-2</v>
      </c>
      <c r="G64" s="54"/>
    </row>
    <row r="65" spans="1:7" ht="14.4" x14ac:dyDescent="0.3">
      <c r="A65" s="51" t="s">
        <v>45</v>
      </c>
      <c r="B65" s="52">
        <v>7.0345928048354909E-3</v>
      </c>
      <c r="C65" s="53"/>
      <c r="E65" s="51" t="s">
        <v>69</v>
      </c>
      <c r="F65" s="52">
        <v>-1.26485202562245E-2</v>
      </c>
      <c r="G65" s="54"/>
    </row>
    <row r="66" spans="1:7" ht="14.4" x14ac:dyDescent="0.3">
      <c r="A66" s="51" t="s">
        <v>47</v>
      </c>
      <c r="B66" s="52">
        <v>6.1626420327924227E-3</v>
      </c>
      <c r="C66" s="53"/>
      <c r="E66" s="51" t="s">
        <v>37</v>
      </c>
      <c r="F66" s="52">
        <v>-8.2330718437675122E-3</v>
      </c>
      <c r="G66" s="54"/>
    </row>
    <row r="67" spans="1:7" ht="14.4" x14ac:dyDescent="0.3">
      <c r="A67" s="51" t="s">
        <v>42</v>
      </c>
      <c r="B67" s="52">
        <v>5.1063146316425948E-3</v>
      </c>
      <c r="C67" s="53"/>
      <c r="E67" s="51" t="s">
        <v>38</v>
      </c>
      <c r="F67" s="52">
        <v>-6.6217287017161924E-3</v>
      </c>
      <c r="G67" s="54"/>
    </row>
    <row r="68" spans="1:7" ht="14.4" x14ac:dyDescent="0.3">
      <c r="A68" s="31" t="s">
        <v>66</v>
      </c>
      <c r="B68" s="33">
        <v>2.3708217556466685E-3</v>
      </c>
      <c r="C68"/>
      <c r="E68" s="51" t="s">
        <v>60</v>
      </c>
      <c r="F68" s="52">
        <v>-6.1814052909498563E-3</v>
      </c>
      <c r="G68" s="54"/>
    </row>
    <row r="69" spans="1:7" ht="14.4" x14ac:dyDescent="0.3">
      <c r="A69" s="31" t="s">
        <v>33</v>
      </c>
      <c r="B69" s="33">
        <v>2.2527197790691861E-3</v>
      </c>
      <c r="C69"/>
      <c r="E69" s="51" t="s">
        <v>27</v>
      </c>
      <c r="F69" s="52">
        <v>-6.1360862326893693E-3</v>
      </c>
      <c r="G69" s="54"/>
    </row>
    <row r="70" spans="1:7" ht="14.4" x14ac:dyDescent="0.3">
      <c r="A70" s="31" t="s">
        <v>46</v>
      </c>
      <c r="B70" s="33">
        <v>2.1865318148366949E-3</v>
      </c>
      <c r="C70"/>
      <c r="E70" s="51" t="s">
        <v>24</v>
      </c>
      <c r="F70" s="52">
        <v>-5.2917916443733252E-3</v>
      </c>
      <c r="G70" s="54"/>
    </row>
    <row r="71" spans="1:7" ht="14.4" x14ac:dyDescent="0.3">
      <c r="A71" s="31" t="s">
        <v>68</v>
      </c>
      <c r="B71" s="33">
        <v>2.0793805930496025E-3</v>
      </c>
      <c r="C71"/>
      <c r="E71" s="31" t="s">
        <v>43</v>
      </c>
      <c r="F71" s="33">
        <v>-5.0566253763060093E-3</v>
      </c>
    </row>
    <row r="72" spans="1:7" ht="14.4" x14ac:dyDescent="0.3">
      <c r="A72" s="31" t="s">
        <v>57</v>
      </c>
      <c r="B72" s="33">
        <v>1.723355073253307E-3</v>
      </c>
      <c r="C72"/>
      <c r="E72" s="31" t="s">
        <v>54</v>
      </c>
      <c r="F72" s="33">
        <v>-4.2675354407463442E-3</v>
      </c>
    </row>
    <row r="73" spans="1:7" ht="14.4" x14ac:dyDescent="0.3">
      <c r="A73" s="31" t="s">
        <v>70</v>
      </c>
      <c r="B73" s="33">
        <v>1.4628446963875399E-3</v>
      </c>
      <c r="C73"/>
      <c r="E73" s="31" t="s">
        <v>65</v>
      </c>
      <c r="F73" s="33">
        <v>-3.9326922209849758E-3</v>
      </c>
    </row>
    <row r="74" spans="1:7" ht="14.4" x14ac:dyDescent="0.3">
      <c r="A74" s="31" t="s">
        <v>34</v>
      </c>
      <c r="B74" s="33">
        <v>1.31373218794432E-3</v>
      </c>
      <c r="C74"/>
      <c r="E74" s="31" t="s">
        <v>29</v>
      </c>
      <c r="F74" s="33">
        <v>-3.5682488402641165E-3</v>
      </c>
    </row>
    <row r="75" spans="1:7" ht="14.4" x14ac:dyDescent="0.3">
      <c r="A75" s="31" t="s">
        <v>39</v>
      </c>
      <c r="B75" s="33">
        <v>7.4970911678864222E-4</v>
      </c>
      <c r="C75"/>
      <c r="E75" s="31" t="s">
        <v>40</v>
      </c>
      <c r="F75" s="33">
        <v>-2.952383508391773E-3</v>
      </c>
    </row>
    <row r="76" spans="1:7" ht="14.4" x14ac:dyDescent="0.3">
      <c r="A76" s="31" t="s">
        <v>67</v>
      </c>
      <c r="B76" s="33">
        <v>7.2572094562052612E-4</v>
      </c>
      <c r="C76"/>
      <c r="E76" s="31" t="s">
        <v>59</v>
      </c>
      <c r="F76" s="33">
        <v>-2.9141540075499402E-3</v>
      </c>
    </row>
    <row r="77" spans="1:7" ht="14.4" x14ac:dyDescent="0.3">
      <c r="A77" s="31" t="s">
        <v>49</v>
      </c>
      <c r="B77" s="33">
        <v>6.1857843085772715E-4</v>
      </c>
      <c r="C77"/>
      <c r="E77" s="31" t="s">
        <v>50</v>
      </c>
      <c r="F77" s="33">
        <v>-2.8232340284300335E-3</v>
      </c>
    </row>
    <row r="78" spans="1:7" ht="14.4" x14ac:dyDescent="0.3">
      <c r="A78" s="31" t="s">
        <v>53</v>
      </c>
      <c r="B78" s="33">
        <v>6.0149338358189502E-4</v>
      </c>
      <c r="E78" s="31" t="s">
        <v>63</v>
      </c>
      <c r="F78" s="33">
        <v>-2.7027023837563361E-3</v>
      </c>
    </row>
    <row r="79" spans="1:7" ht="14.4" x14ac:dyDescent="0.3">
      <c r="A79" s="31" t="s">
        <v>44</v>
      </c>
      <c r="B79" s="33">
        <v>4.5422634045791128E-4</v>
      </c>
      <c r="E79" s="31" t="s">
        <v>52</v>
      </c>
      <c r="F79" s="33">
        <v>-2.5605284382937445E-3</v>
      </c>
    </row>
    <row r="80" spans="1:7" ht="14.4" x14ac:dyDescent="0.3">
      <c r="A80" s="31" t="s">
        <v>51</v>
      </c>
      <c r="B80" s="33">
        <v>1.980895835536224E-4</v>
      </c>
      <c r="E80" s="31" t="s">
        <v>71</v>
      </c>
      <c r="F80" s="33">
        <v>-2.4081820754349491E-3</v>
      </c>
    </row>
    <row r="81" spans="1:6" ht="14.4" x14ac:dyDescent="0.3">
      <c r="A81" s="31" t="s">
        <v>41</v>
      </c>
      <c r="B81" s="33">
        <v>1.8833945479603255E-4</v>
      </c>
      <c r="E81" s="31" t="s">
        <v>64</v>
      </c>
      <c r="F81" s="33">
        <v>-2.1094899523994605E-3</v>
      </c>
    </row>
    <row r="82" spans="1:6" ht="14.4" x14ac:dyDescent="0.3">
      <c r="A82" s="31" t="s">
        <v>1023</v>
      </c>
      <c r="B82" s="33">
        <v>8.88441937967311E-2</v>
      </c>
      <c r="E82" s="31" t="s">
        <v>56</v>
      </c>
      <c r="F82" s="33">
        <v>-1.9043835879259735E-3</v>
      </c>
    </row>
    <row r="83" spans="1:6" ht="14.4" x14ac:dyDescent="0.3">
      <c r="A83"/>
      <c r="B83"/>
      <c r="E83" s="31" t="s">
        <v>32</v>
      </c>
      <c r="F83" s="33">
        <v>-1.807244379114467E-3</v>
      </c>
    </row>
    <row r="84" spans="1:6" ht="14.4" x14ac:dyDescent="0.3">
      <c r="A84" s="50" t="s">
        <v>1027</v>
      </c>
      <c r="B84" s="50"/>
      <c r="C84" s="50"/>
      <c r="E84" s="31" t="s">
        <v>62</v>
      </c>
      <c r="F84" s="33">
        <v>-1.7763380479014312E-3</v>
      </c>
    </row>
    <row r="85" spans="1:6" ht="14.4" x14ac:dyDescent="0.3">
      <c r="A85" s="50" t="s">
        <v>1028</v>
      </c>
      <c r="B85" s="50"/>
      <c r="C85" s="50"/>
      <c r="E85" s="31" t="s">
        <v>55</v>
      </c>
      <c r="F85" s="33">
        <v>-1.3985100940525398E-3</v>
      </c>
    </row>
    <row r="86" spans="1:6" ht="14.4" x14ac:dyDescent="0.3">
      <c r="A86" s="50" t="s">
        <v>1029</v>
      </c>
      <c r="B86" s="50"/>
      <c r="C86" s="50"/>
      <c r="E86" s="31" t="s">
        <v>36</v>
      </c>
      <c r="F86" s="33">
        <v>-1.2444144282544669E-3</v>
      </c>
    </row>
    <row r="87" spans="1:6" ht="14.4" x14ac:dyDescent="0.3">
      <c r="A87"/>
      <c r="B87"/>
      <c r="E87" s="31" t="s">
        <v>58</v>
      </c>
      <c r="F87" s="33">
        <v>-4.9623082208964154E-4</v>
      </c>
    </row>
    <row r="88" spans="1:6" ht="14.4" x14ac:dyDescent="0.3">
      <c r="A88"/>
      <c r="B88"/>
      <c r="E88" s="31" t="s">
        <v>1023</v>
      </c>
      <c r="F88" s="33">
        <v>-0.21824525496618621</v>
      </c>
    </row>
    <row r="89" spans="1:6" ht="14.4" x14ac:dyDescent="0.3">
      <c r="A89"/>
    </row>
    <row r="90" spans="1:6" ht="14.4" x14ac:dyDescent="0.3">
      <c r="A90"/>
      <c r="E90" s="34"/>
    </row>
  </sheetData>
  <mergeCells count="6">
    <mergeCell ref="A84:C84"/>
    <mergeCell ref="A85:C85"/>
    <mergeCell ref="A86:C86"/>
    <mergeCell ref="G61:G70"/>
    <mergeCell ref="C61:C67"/>
    <mergeCell ref="A2:D2"/>
  </mergeCells>
  <pageMargins left="0.75" right="0.75" top="1" bottom="1" header="0.5" footer="0.5"/>
  <pageSetup paperSize="9" orientation="portrait" r:id="rId3"/>
  <drawing r:id="rId4"/>
  <legacyDrawing r:id="rId5"/>
  <controls>
    <mc:AlternateContent xmlns:mc="http://schemas.openxmlformats.org/markup-compatibility/2006">
      <mc:Choice Requires="x14">
        <control shapeId="3075" r:id="rId6" name="Control 3">
          <controlPr defaultSize="0" autoPict="0" r:id="rId7">
            <anchor moveWithCells="1">
              <from>
                <xdr:col>0</xdr:col>
                <xdr:colOff>0</xdr:colOff>
                <xdr:row>53</xdr:row>
                <xdr:rowOff>0</xdr:rowOff>
              </from>
              <to>
                <xdr:col>0</xdr:col>
                <xdr:colOff>914400</xdr:colOff>
                <xdr:row>54</xdr:row>
                <xdr:rowOff>83820</xdr:rowOff>
              </to>
            </anchor>
          </controlPr>
        </control>
      </mc:Choice>
      <mc:Fallback>
        <control shapeId="3075" r:id="rId6" name="Control 3"/>
      </mc:Fallback>
    </mc:AlternateContent>
    <mc:AlternateContent xmlns:mc="http://schemas.openxmlformats.org/markup-compatibility/2006">
      <mc:Choice Requires="x14">
        <control shapeId="3074" r:id="rId8" name="Control 2">
          <controlPr defaultSize="0" autoPict="0" r:id="rId9">
            <anchor moveWithCells="1">
              <from>
                <xdr:col>0</xdr:col>
                <xdr:colOff>769620</xdr:colOff>
                <xdr:row>0</xdr:row>
                <xdr:rowOff>0</xdr:rowOff>
              </from>
              <to>
                <xdr:col>0</xdr:col>
                <xdr:colOff>1684020</xdr:colOff>
                <xdr:row>1</xdr:row>
                <xdr:rowOff>76200</xdr:rowOff>
              </to>
            </anchor>
          </controlPr>
        </control>
      </mc:Choice>
      <mc:Fallback>
        <control shapeId="3074" r:id="rId8" name="Control 2"/>
      </mc:Fallback>
    </mc:AlternateContent>
    <mc:AlternateContent xmlns:mc="http://schemas.openxmlformats.org/markup-compatibility/2006">
      <mc:Choice Requires="x14">
        <control shapeId="3073" r:id="rId10" name="Control 1">
          <controlPr defaultSize="0" autoPict="0" r:id="rId1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76200</xdr:rowOff>
              </to>
            </anchor>
          </controlPr>
        </control>
      </mc:Choice>
      <mc:Fallback>
        <control shapeId="3073" r:id="rId10" name="Control 1"/>
      </mc:Fallback>
    </mc:AlternateContent>
  </controls>
  <tableParts count="1">
    <tablePart r:id="rId1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N989"/>
  <sheetViews>
    <sheetView showGridLines="0" zoomScale="115" zoomScaleNormal="115" workbookViewId="0">
      <selection activeCell="D974" sqref="D974"/>
    </sheetView>
  </sheetViews>
  <sheetFormatPr baseColWidth="10" defaultColWidth="11.44140625" defaultRowHeight="12" x14ac:dyDescent="0.25"/>
  <cols>
    <col min="1" max="1" width="45.6640625" style="1" bestFit="1" customWidth="1"/>
    <col min="2" max="2" width="15.109375" style="1" hidden="1" customWidth="1"/>
    <col min="3" max="3" width="15.109375" style="1" customWidth="1"/>
    <col min="4" max="4" width="14.33203125" style="1" bestFit="1" customWidth="1"/>
    <col min="5" max="5" width="14.88671875" style="1" bestFit="1" customWidth="1"/>
    <col min="6" max="10" width="14.33203125" style="1" bestFit="1" customWidth="1"/>
    <col min="11" max="11" width="14.6640625" style="1" bestFit="1" customWidth="1"/>
    <col min="12" max="12" width="12.109375" style="1" bestFit="1" customWidth="1"/>
    <col min="13" max="13" width="11.109375" style="1" bestFit="1" customWidth="1"/>
    <col min="14" max="14" width="4.33203125" style="1" customWidth="1"/>
    <col min="15" max="16384" width="11.44140625" style="1"/>
  </cols>
  <sheetData>
    <row r="2" spans="1:14" ht="14.25" customHeight="1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" customHeight="1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4" t="s">
        <v>2</v>
      </c>
      <c r="L3" s="44"/>
      <c r="M3" s="44"/>
      <c r="N3" s="44"/>
    </row>
    <row r="4" spans="1:14" ht="12" customHeight="1" x14ac:dyDescent="0.25">
      <c r="A4" s="43" t="s">
        <v>84</v>
      </c>
      <c r="B4" s="43"/>
      <c r="C4" s="43"/>
      <c r="D4" s="43"/>
      <c r="E4" s="43"/>
      <c r="F4" s="43"/>
      <c r="G4" s="43"/>
      <c r="H4" s="43"/>
      <c r="I4" s="43"/>
      <c r="J4" s="43"/>
      <c r="K4" s="44" t="s">
        <v>85</v>
      </c>
      <c r="L4" s="44"/>
      <c r="M4" s="44"/>
      <c r="N4" s="44"/>
    </row>
    <row r="5" spans="1:14" s="17" customFormat="1" ht="24" customHeight="1" x14ac:dyDescent="0.3">
      <c r="A5" s="40" t="s">
        <v>5</v>
      </c>
      <c r="B5" s="41" t="s">
        <v>6</v>
      </c>
      <c r="C5" s="41" t="s">
        <v>6</v>
      </c>
      <c r="D5" s="41" t="s">
        <v>7</v>
      </c>
      <c r="E5" s="41" t="s">
        <v>8</v>
      </c>
      <c r="F5" s="41" t="s">
        <v>9</v>
      </c>
      <c r="G5" s="41" t="s">
        <v>10</v>
      </c>
      <c r="H5" s="41" t="s">
        <v>11</v>
      </c>
      <c r="I5" s="41" t="s">
        <v>86</v>
      </c>
      <c r="J5" s="41" t="s">
        <v>13</v>
      </c>
      <c r="K5" s="41" t="s">
        <v>14</v>
      </c>
      <c r="L5" s="16" t="s">
        <v>16</v>
      </c>
      <c r="M5" s="16" t="s">
        <v>17</v>
      </c>
      <c r="N5" s="41" t="s">
        <v>87</v>
      </c>
    </row>
    <row r="6" spans="1:14" x14ac:dyDescent="0.25">
      <c r="A6" s="40"/>
      <c r="B6" s="41"/>
      <c r="C6" s="41"/>
      <c r="D6" s="41"/>
      <c r="E6" s="41"/>
      <c r="F6" s="41"/>
      <c r="G6" s="41"/>
      <c r="H6" s="41"/>
      <c r="I6" s="41"/>
      <c r="J6" s="41"/>
      <c r="K6" s="41"/>
      <c r="L6" s="18" t="s">
        <v>19</v>
      </c>
      <c r="M6" s="18" t="s">
        <v>20</v>
      </c>
      <c r="N6" s="41"/>
    </row>
    <row r="7" spans="1:14" x14ac:dyDescent="0.25">
      <c r="A7" s="5" t="s">
        <v>21</v>
      </c>
      <c r="B7" s="6">
        <v>10439644504.48</v>
      </c>
      <c r="C7" s="6">
        <v>8220176082.8275518</v>
      </c>
      <c r="D7" s="6">
        <v>9716803694.8999996</v>
      </c>
      <c r="E7" s="6">
        <f>C7-D7</f>
        <v>-1496627612.0724478</v>
      </c>
      <c r="F7" s="6">
        <v>6290873139.1499996</v>
      </c>
      <c r="G7" s="6">
        <v>3446785542.6799998</v>
      </c>
      <c r="H7" s="6">
        <v>9737658681.8299999</v>
      </c>
      <c r="I7" s="6">
        <v>9703268502</v>
      </c>
      <c r="J7" s="6">
        <v>9661416254.1599998</v>
      </c>
      <c r="K7" s="6">
        <v>55387440.740000002</v>
      </c>
      <c r="L7" s="7"/>
      <c r="M7" s="7"/>
      <c r="N7" s="7"/>
    </row>
    <row r="8" spans="1:14" x14ac:dyDescent="0.25">
      <c r="A8" s="13" t="s">
        <v>22</v>
      </c>
      <c r="B8" s="19">
        <v>361155262.91000003</v>
      </c>
      <c r="C8" s="19">
        <v>284373654.01533401</v>
      </c>
      <c r="D8" s="19">
        <v>173764801.21000001</v>
      </c>
      <c r="E8" s="19">
        <f>C8-D8</f>
        <v>110608852.805334</v>
      </c>
      <c r="F8" s="19">
        <v>133591437.09</v>
      </c>
      <c r="G8" s="19">
        <v>38991271.100000001</v>
      </c>
      <c r="H8" s="19">
        <v>172582708.19</v>
      </c>
      <c r="I8" s="19">
        <v>172582708.19</v>
      </c>
      <c r="J8" s="19">
        <v>173694231.41</v>
      </c>
      <c r="K8" s="19">
        <v>70569.8</v>
      </c>
      <c r="L8" s="15"/>
      <c r="M8" s="15"/>
      <c r="N8" s="15"/>
    </row>
    <row r="9" spans="1:14" ht="21" x14ac:dyDescent="0.25">
      <c r="A9" s="20" t="s">
        <v>88</v>
      </c>
      <c r="B9" s="9">
        <v>16774110.08</v>
      </c>
      <c r="C9" s="9">
        <v>13207934.276992001</v>
      </c>
      <c r="D9" s="9">
        <v>12891560.800000001</v>
      </c>
      <c r="E9" s="19">
        <f t="shared" ref="E9:E72" si="0">C9-D9</f>
        <v>316373.47699199989</v>
      </c>
      <c r="F9" s="9">
        <v>12891560.92</v>
      </c>
      <c r="G9" s="10">
        <v>0</v>
      </c>
      <c r="H9" s="9">
        <v>12891560.92</v>
      </c>
      <c r="I9" s="9">
        <v>12891560.92</v>
      </c>
      <c r="J9" s="9">
        <v>12891560.92</v>
      </c>
      <c r="K9" s="10">
        <v>-0.12</v>
      </c>
      <c r="L9" s="11" t="s">
        <v>23</v>
      </c>
      <c r="M9" s="11" t="s">
        <v>23</v>
      </c>
      <c r="N9" s="11" t="s">
        <v>89</v>
      </c>
    </row>
    <row r="10" spans="1:14" x14ac:dyDescent="0.25">
      <c r="A10" s="20" t="s">
        <v>90</v>
      </c>
      <c r="B10" s="9">
        <v>54419525.07</v>
      </c>
      <c r="C10" s="9">
        <v>42849934.040118001</v>
      </c>
      <c r="D10" s="9">
        <v>45628228.659999996</v>
      </c>
      <c r="E10" s="19">
        <f t="shared" si="0"/>
        <v>-2778294.619881995</v>
      </c>
      <c r="F10" s="9">
        <v>45628228.659999996</v>
      </c>
      <c r="G10" s="10">
        <v>0</v>
      </c>
      <c r="H10" s="9">
        <v>45628228.659999996</v>
      </c>
      <c r="I10" s="9">
        <v>45628228.659999996</v>
      </c>
      <c r="J10" s="9">
        <v>45628228.659999996</v>
      </c>
      <c r="K10" s="10">
        <v>0</v>
      </c>
      <c r="L10" s="11" t="s">
        <v>23</v>
      </c>
      <c r="M10" s="11" t="s">
        <v>23</v>
      </c>
      <c r="N10" s="11" t="s">
        <v>91</v>
      </c>
    </row>
    <row r="11" spans="1:14" x14ac:dyDescent="0.25">
      <c r="A11" s="20" t="s">
        <v>92</v>
      </c>
      <c r="B11" s="9">
        <v>790165.64</v>
      </c>
      <c r="C11" s="9">
        <v>622176.42493600002</v>
      </c>
      <c r="D11" s="9">
        <v>69020</v>
      </c>
      <c r="E11" s="19">
        <f t="shared" si="0"/>
        <v>553156.42493600002</v>
      </c>
      <c r="F11" s="10">
        <v>0</v>
      </c>
      <c r="G11" s="9">
        <v>69020</v>
      </c>
      <c r="H11" s="9">
        <v>69020</v>
      </c>
      <c r="I11" s="9">
        <v>69020</v>
      </c>
      <c r="J11" s="9">
        <v>69020</v>
      </c>
      <c r="K11" s="10">
        <v>0</v>
      </c>
      <c r="L11" s="11" t="s">
        <v>23</v>
      </c>
      <c r="M11" s="11" t="s">
        <v>23</v>
      </c>
      <c r="N11" s="11" t="s">
        <v>89</v>
      </c>
    </row>
    <row r="12" spans="1:14" x14ac:dyDescent="0.25">
      <c r="A12" s="20" t="s">
        <v>93</v>
      </c>
      <c r="B12" s="9">
        <v>1445864.5</v>
      </c>
      <c r="C12" s="9">
        <v>1138473.7072999999</v>
      </c>
      <c r="D12" s="9">
        <v>82752.600000000006</v>
      </c>
      <c r="E12" s="19">
        <f t="shared" si="0"/>
        <v>1055721.1072999998</v>
      </c>
      <c r="F12" s="10">
        <v>0</v>
      </c>
      <c r="G12" s="9">
        <v>82752.600000000006</v>
      </c>
      <c r="H12" s="9">
        <v>82752.600000000006</v>
      </c>
      <c r="I12" s="9">
        <v>82752.600000000006</v>
      </c>
      <c r="J12" s="9">
        <v>82752.600000000006</v>
      </c>
      <c r="K12" s="10">
        <v>0</v>
      </c>
      <c r="L12" s="11" t="s">
        <v>23</v>
      </c>
      <c r="M12" s="11" t="s">
        <v>23</v>
      </c>
      <c r="N12" s="11" t="s">
        <v>91</v>
      </c>
    </row>
    <row r="13" spans="1:14" x14ac:dyDescent="0.25">
      <c r="A13" s="20" t="s">
        <v>94</v>
      </c>
      <c r="B13" s="9">
        <v>1445864.5</v>
      </c>
      <c r="C13" s="9">
        <v>1138473.7072999999</v>
      </c>
      <c r="D13" s="9">
        <v>2118.1999999999998</v>
      </c>
      <c r="E13" s="19">
        <f t="shared" si="0"/>
        <v>1136355.5072999999</v>
      </c>
      <c r="F13" s="10">
        <v>0</v>
      </c>
      <c r="G13" s="9">
        <v>2118.1999999999998</v>
      </c>
      <c r="H13" s="9">
        <v>2118.1999999999998</v>
      </c>
      <c r="I13" s="9">
        <v>2118.1999999999998</v>
      </c>
      <c r="J13" s="9">
        <v>2118.1999999999998</v>
      </c>
      <c r="K13" s="10">
        <v>0</v>
      </c>
      <c r="L13" s="11" t="s">
        <v>23</v>
      </c>
      <c r="M13" s="11" t="s">
        <v>23</v>
      </c>
      <c r="N13" s="11" t="s">
        <v>91</v>
      </c>
    </row>
    <row r="14" spans="1:14" x14ac:dyDescent="0.25">
      <c r="A14" s="20" t="s">
        <v>95</v>
      </c>
      <c r="B14" s="9">
        <v>1445864.5</v>
      </c>
      <c r="C14" s="9">
        <v>1138473.7072999999</v>
      </c>
      <c r="D14" s="10">
        <v>0</v>
      </c>
      <c r="E14" s="19">
        <f t="shared" si="0"/>
        <v>1138473.7072999999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1" t="s">
        <v>23</v>
      </c>
      <c r="M14" s="11" t="s">
        <v>23</v>
      </c>
      <c r="N14" s="11" t="s">
        <v>89</v>
      </c>
    </row>
    <row r="15" spans="1:14" ht="21" x14ac:dyDescent="0.25">
      <c r="A15" s="20" t="s">
        <v>96</v>
      </c>
      <c r="B15" s="9">
        <v>3572544.4</v>
      </c>
      <c r="C15" s="9">
        <v>2813021.46056</v>
      </c>
      <c r="D15" s="9">
        <v>2531817.17</v>
      </c>
      <c r="E15" s="19">
        <f t="shared" si="0"/>
        <v>281204.29056000011</v>
      </c>
      <c r="F15" s="9">
        <v>296000</v>
      </c>
      <c r="G15" s="9">
        <v>2133156.4900000002</v>
      </c>
      <c r="H15" s="9">
        <v>2429156.4900000002</v>
      </c>
      <c r="I15" s="9">
        <v>2429156.4900000002</v>
      </c>
      <c r="J15" s="9">
        <v>2531112.7000000002</v>
      </c>
      <c r="K15" s="10">
        <v>704.48</v>
      </c>
      <c r="L15" s="11" t="s">
        <v>23</v>
      </c>
      <c r="M15" s="11" t="s">
        <v>23</v>
      </c>
      <c r="N15" s="11" t="s">
        <v>89</v>
      </c>
    </row>
    <row r="16" spans="1:14" x14ac:dyDescent="0.25">
      <c r="A16" s="20" t="s">
        <v>97</v>
      </c>
      <c r="B16" s="9">
        <v>4587643.17</v>
      </c>
      <c r="C16" s="9">
        <v>3612310.2320579998</v>
      </c>
      <c r="D16" s="10">
        <v>0</v>
      </c>
      <c r="E16" s="19">
        <f t="shared" si="0"/>
        <v>3612310.2320579998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1" t="s">
        <v>23</v>
      </c>
      <c r="M16" s="11" t="s">
        <v>23</v>
      </c>
      <c r="N16" s="11" t="s">
        <v>91</v>
      </c>
    </row>
    <row r="17" spans="1:14" x14ac:dyDescent="0.25">
      <c r="A17" s="20" t="s">
        <v>98</v>
      </c>
      <c r="B17" s="9">
        <v>9390198.5</v>
      </c>
      <c r="C17" s="9">
        <v>7393842.2988999998</v>
      </c>
      <c r="D17" s="9">
        <v>719635</v>
      </c>
      <c r="E17" s="19">
        <f t="shared" si="0"/>
        <v>6674207.2988999998</v>
      </c>
      <c r="F17" s="9">
        <v>700000</v>
      </c>
      <c r="G17" s="9">
        <v>19635</v>
      </c>
      <c r="H17" s="9">
        <v>719635</v>
      </c>
      <c r="I17" s="9">
        <v>719635</v>
      </c>
      <c r="J17" s="9">
        <v>719635</v>
      </c>
      <c r="K17" s="10">
        <v>0</v>
      </c>
      <c r="L17" s="11" t="s">
        <v>23</v>
      </c>
      <c r="M17" s="11" t="s">
        <v>23</v>
      </c>
      <c r="N17" s="11" t="s">
        <v>89</v>
      </c>
    </row>
    <row r="18" spans="1:14" x14ac:dyDescent="0.25">
      <c r="A18" s="20" t="s">
        <v>99</v>
      </c>
      <c r="B18" s="9">
        <v>14044542.779999999</v>
      </c>
      <c r="C18" s="9">
        <v>11058672.984972</v>
      </c>
      <c r="D18" s="9">
        <v>10939943.49</v>
      </c>
      <c r="E18" s="19">
        <f t="shared" si="0"/>
        <v>118729.4949719999</v>
      </c>
      <c r="F18" s="9">
        <v>3672600</v>
      </c>
      <c r="G18" s="9">
        <v>7241322.0499999998</v>
      </c>
      <c r="H18" s="9">
        <v>10913922.050000001</v>
      </c>
      <c r="I18" s="9">
        <v>10913922.050000001</v>
      </c>
      <c r="J18" s="9">
        <v>10939943.220000001</v>
      </c>
      <c r="K18" s="10">
        <v>0.27</v>
      </c>
      <c r="L18" s="11" t="s">
        <v>23</v>
      </c>
      <c r="M18" s="11" t="s">
        <v>23</v>
      </c>
      <c r="N18" s="11" t="s">
        <v>89</v>
      </c>
    </row>
    <row r="19" spans="1:14" ht="21" x14ac:dyDescent="0.25">
      <c r="A19" s="20" t="s">
        <v>100</v>
      </c>
      <c r="B19" s="9">
        <v>22728090.379999999</v>
      </c>
      <c r="C19" s="9">
        <v>17896098.365211997</v>
      </c>
      <c r="D19" s="9">
        <v>21029784.010000002</v>
      </c>
      <c r="E19" s="19">
        <f t="shared" si="0"/>
        <v>-3133685.6447880045</v>
      </c>
      <c r="F19" s="9">
        <v>8330503.5800000001</v>
      </c>
      <c r="G19" s="9">
        <v>12130804.359999999</v>
      </c>
      <c r="H19" s="9">
        <v>20461307.940000001</v>
      </c>
      <c r="I19" s="9">
        <v>20461307.940000001</v>
      </c>
      <c r="J19" s="9">
        <v>21029784.010000002</v>
      </c>
      <c r="K19" s="10">
        <v>0</v>
      </c>
      <c r="L19" s="11" t="s">
        <v>23</v>
      </c>
      <c r="M19" s="11" t="s">
        <v>23</v>
      </c>
      <c r="N19" s="11" t="s">
        <v>89</v>
      </c>
    </row>
    <row r="20" spans="1:14" x14ac:dyDescent="0.25">
      <c r="A20" s="20" t="s">
        <v>101</v>
      </c>
      <c r="B20" s="9">
        <v>2081316.29</v>
      </c>
      <c r="C20" s="9">
        <v>1638828.4467460001</v>
      </c>
      <c r="D20" s="10">
        <v>0</v>
      </c>
      <c r="E20" s="19">
        <f t="shared" si="0"/>
        <v>1638828.4467460001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1" t="s">
        <v>23</v>
      </c>
      <c r="M20" s="11" t="s">
        <v>23</v>
      </c>
      <c r="N20" s="11" t="s">
        <v>91</v>
      </c>
    </row>
    <row r="21" spans="1:14" x14ac:dyDescent="0.25">
      <c r="A21" s="20" t="s">
        <v>102</v>
      </c>
      <c r="B21" s="9">
        <v>5031053.13</v>
      </c>
      <c r="C21" s="9">
        <v>3961451.2345619998</v>
      </c>
      <c r="D21" s="9">
        <v>4836792.1500000004</v>
      </c>
      <c r="E21" s="19">
        <f t="shared" si="0"/>
        <v>-875340.91543800058</v>
      </c>
      <c r="F21" s="10">
        <v>0</v>
      </c>
      <c r="G21" s="9">
        <v>4836760.95</v>
      </c>
      <c r="H21" s="9">
        <v>4836760.95</v>
      </c>
      <c r="I21" s="9">
        <v>4836760.95</v>
      </c>
      <c r="J21" s="9">
        <v>4836760.95</v>
      </c>
      <c r="K21" s="10">
        <v>31.2</v>
      </c>
      <c r="L21" s="11" t="s">
        <v>23</v>
      </c>
      <c r="M21" s="11" t="s">
        <v>23</v>
      </c>
      <c r="N21" s="11" t="s">
        <v>91</v>
      </c>
    </row>
    <row r="22" spans="1:14" x14ac:dyDescent="0.25">
      <c r="A22" s="20" t="s">
        <v>103</v>
      </c>
      <c r="B22" s="9">
        <v>5282753.28</v>
      </c>
      <c r="C22" s="9">
        <v>4159639.932672</v>
      </c>
      <c r="D22" s="9">
        <v>577593.16</v>
      </c>
      <c r="E22" s="19">
        <f t="shared" si="0"/>
        <v>3582046.7726719999</v>
      </c>
      <c r="F22" s="10">
        <v>0</v>
      </c>
      <c r="G22" s="9">
        <v>603502.55000000005</v>
      </c>
      <c r="H22" s="9">
        <v>603502.55000000005</v>
      </c>
      <c r="I22" s="9">
        <v>603502.55000000005</v>
      </c>
      <c r="J22" s="9">
        <v>577517.47</v>
      </c>
      <c r="K22" s="10">
        <v>75.69</v>
      </c>
      <c r="L22" s="11" t="s">
        <v>23</v>
      </c>
      <c r="M22" s="11" t="s">
        <v>25</v>
      </c>
      <c r="N22" s="11" t="s">
        <v>91</v>
      </c>
    </row>
    <row r="23" spans="1:14" x14ac:dyDescent="0.25">
      <c r="A23" s="20" t="s">
        <v>104</v>
      </c>
      <c r="B23" s="9">
        <v>8308142.7000000002</v>
      </c>
      <c r="C23" s="9">
        <v>6541831.5619799998</v>
      </c>
      <c r="D23" s="9">
        <v>5443018.7400000002</v>
      </c>
      <c r="E23" s="19">
        <f t="shared" si="0"/>
        <v>1098812.8219799995</v>
      </c>
      <c r="F23" s="10">
        <v>0</v>
      </c>
      <c r="G23" s="9">
        <v>5376085.4299999997</v>
      </c>
      <c r="H23" s="9">
        <v>5376085.4299999997</v>
      </c>
      <c r="I23" s="9">
        <v>5376085.4299999997</v>
      </c>
      <c r="J23" s="9">
        <v>5443018.6100000003</v>
      </c>
      <c r="K23" s="10">
        <v>0.14000000000000001</v>
      </c>
      <c r="L23" s="11" t="s">
        <v>23</v>
      </c>
      <c r="M23" s="11" t="s">
        <v>23</v>
      </c>
      <c r="N23" s="11" t="s">
        <v>89</v>
      </c>
    </row>
    <row r="24" spans="1:14" x14ac:dyDescent="0.25">
      <c r="A24" s="20" t="s">
        <v>105</v>
      </c>
      <c r="B24" s="9">
        <v>3698880.2</v>
      </c>
      <c r="C24" s="9">
        <v>2912498.2694800003</v>
      </c>
      <c r="D24" s="9">
        <v>3412444.37</v>
      </c>
      <c r="E24" s="19">
        <f t="shared" si="0"/>
        <v>-499946.10051999986</v>
      </c>
      <c r="F24" s="10">
        <v>0</v>
      </c>
      <c r="G24" s="9">
        <v>3197810.84</v>
      </c>
      <c r="H24" s="9">
        <v>3197810.84</v>
      </c>
      <c r="I24" s="9">
        <v>3197810.84</v>
      </c>
      <c r="J24" s="9">
        <v>3412444.33</v>
      </c>
      <c r="K24" s="10">
        <v>0.03</v>
      </c>
      <c r="L24" s="11" t="s">
        <v>23</v>
      </c>
      <c r="M24" s="11" t="s">
        <v>23</v>
      </c>
      <c r="N24" s="11" t="s">
        <v>91</v>
      </c>
    </row>
    <row r="25" spans="1:14" x14ac:dyDescent="0.25">
      <c r="A25" s="20" t="s">
        <v>106</v>
      </c>
      <c r="B25" s="9">
        <v>9120032.9399999995</v>
      </c>
      <c r="C25" s="9">
        <v>7181113.9369559996</v>
      </c>
      <c r="D25" s="9">
        <v>17614453.780000001</v>
      </c>
      <c r="E25" s="19">
        <f t="shared" si="0"/>
        <v>-10433339.843044002</v>
      </c>
      <c r="F25" s="9">
        <v>16471341.32</v>
      </c>
      <c r="G25" s="9">
        <v>1040892.94</v>
      </c>
      <c r="H25" s="9">
        <v>17512234.260000002</v>
      </c>
      <c r="I25" s="9">
        <v>17512234.260000002</v>
      </c>
      <c r="J25" s="9">
        <v>17614453.789999999</v>
      </c>
      <c r="K25" s="10">
        <v>-0.01</v>
      </c>
      <c r="L25" s="11" t="s">
        <v>23</v>
      </c>
      <c r="M25" s="11" t="s">
        <v>23</v>
      </c>
      <c r="N25" s="11" t="s">
        <v>89</v>
      </c>
    </row>
    <row r="26" spans="1:14" x14ac:dyDescent="0.25">
      <c r="A26" s="20" t="s">
        <v>107</v>
      </c>
      <c r="B26" s="9">
        <v>1000000</v>
      </c>
      <c r="C26" s="9">
        <v>787400</v>
      </c>
      <c r="D26" s="10">
        <v>0</v>
      </c>
      <c r="E26" s="19">
        <f t="shared" si="0"/>
        <v>787400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1" t="s">
        <v>23</v>
      </c>
      <c r="M26" s="11" t="s">
        <v>23</v>
      </c>
      <c r="N26" s="11" t="s">
        <v>89</v>
      </c>
    </row>
    <row r="27" spans="1:14" ht="21" x14ac:dyDescent="0.25">
      <c r="A27" s="20" t="s">
        <v>108</v>
      </c>
      <c r="B27" s="9">
        <v>48444000</v>
      </c>
      <c r="C27" s="9">
        <v>38144805.600000001</v>
      </c>
      <c r="D27" s="9">
        <v>44586978.590000004</v>
      </c>
      <c r="E27" s="19">
        <f t="shared" si="0"/>
        <v>-6442172.9900000021</v>
      </c>
      <c r="F27" s="9">
        <v>44517202.590000004</v>
      </c>
      <c r="G27" s="10">
        <v>0</v>
      </c>
      <c r="H27" s="9">
        <v>44517202.590000004</v>
      </c>
      <c r="I27" s="9">
        <v>44517202.590000004</v>
      </c>
      <c r="J27" s="9">
        <v>44517202.590000004</v>
      </c>
      <c r="K27" s="9">
        <v>69776.009999999995</v>
      </c>
      <c r="L27" s="11" t="s">
        <v>23</v>
      </c>
      <c r="M27" s="11" t="s">
        <v>23</v>
      </c>
      <c r="N27" s="11" t="s">
        <v>89</v>
      </c>
    </row>
    <row r="28" spans="1:14" x14ac:dyDescent="0.25">
      <c r="A28" s="20" t="s">
        <v>109</v>
      </c>
      <c r="B28" s="9">
        <v>324070.74</v>
      </c>
      <c r="C28" s="9">
        <v>255173.30067599998</v>
      </c>
      <c r="D28" s="10">
        <v>0</v>
      </c>
      <c r="E28" s="19">
        <f t="shared" si="0"/>
        <v>255173.30067599998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1" t="s">
        <v>23</v>
      </c>
      <c r="M28" s="11" t="s">
        <v>23</v>
      </c>
      <c r="N28" s="11" t="s">
        <v>91</v>
      </c>
    </row>
    <row r="29" spans="1:14" x14ac:dyDescent="0.25">
      <c r="A29" s="20" t="s">
        <v>110</v>
      </c>
      <c r="B29" s="9">
        <v>15012539.039999999</v>
      </c>
      <c r="C29" s="9">
        <v>11820873.240095999</v>
      </c>
      <c r="D29" s="10">
        <v>0</v>
      </c>
      <c r="E29" s="19">
        <f t="shared" si="0"/>
        <v>11820873.240095999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1" t="s">
        <v>23</v>
      </c>
      <c r="M29" s="11" t="s">
        <v>23</v>
      </c>
      <c r="N29" s="11" t="s">
        <v>91</v>
      </c>
    </row>
    <row r="30" spans="1:14" x14ac:dyDescent="0.25">
      <c r="A30" s="20" t="s">
        <v>111</v>
      </c>
      <c r="B30" s="9">
        <v>5282753.28</v>
      </c>
      <c r="C30" s="9">
        <v>4159639.932672</v>
      </c>
      <c r="D30" s="10">
        <v>0</v>
      </c>
      <c r="E30" s="19">
        <f t="shared" si="0"/>
        <v>4159639.932672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1" t="s">
        <v>23</v>
      </c>
      <c r="M30" s="11" t="s">
        <v>23</v>
      </c>
      <c r="N30" s="11" t="s">
        <v>91</v>
      </c>
    </row>
    <row r="31" spans="1:14" ht="21" x14ac:dyDescent="0.25">
      <c r="A31" s="20" t="s">
        <v>112</v>
      </c>
      <c r="B31" s="9">
        <v>1681693.26</v>
      </c>
      <c r="C31" s="9">
        <v>1324165.2729239999</v>
      </c>
      <c r="D31" s="9">
        <v>725933.32</v>
      </c>
      <c r="E31" s="19">
        <f t="shared" si="0"/>
        <v>598231.95292399998</v>
      </c>
      <c r="F31" s="10">
        <v>0</v>
      </c>
      <c r="G31" s="9">
        <v>725933.32</v>
      </c>
      <c r="H31" s="9">
        <v>725933.32</v>
      </c>
      <c r="I31" s="9">
        <v>725933.32</v>
      </c>
      <c r="J31" s="9">
        <v>725933.32</v>
      </c>
      <c r="K31" s="10">
        <v>0</v>
      </c>
      <c r="L31" s="11" t="s">
        <v>23</v>
      </c>
      <c r="M31" s="11" t="s">
        <v>23</v>
      </c>
      <c r="N31" s="11" t="s">
        <v>91</v>
      </c>
    </row>
    <row r="32" spans="1:14" x14ac:dyDescent="0.25">
      <c r="A32" s="20" t="s">
        <v>113</v>
      </c>
      <c r="B32" s="9">
        <v>20600000</v>
      </c>
      <c r="C32" s="9">
        <v>16220440</v>
      </c>
      <c r="D32" s="10">
        <v>0</v>
      </c>
      <c r="E32" s="19">
        <f t="shared" si="0"/>
        <v>16220440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1" t="s">
        <v>23</v>
      </c>
      <c r="M32" s="11" t="s">
        <v>23</v>
      </c>
      <c r="N32" s="11" t="s">
        <v>91</v>
      </c>
    </row>
    <row r="33" spans="1:14" x14ac:dyDescent="0.25">
      <c r="A33" s="20" t="s">
        <v>114</v>
      </c>
      <c r="B33" s="9">
        <v>89347000</v>
      </c>
      <c r="C33" s="9">
        <v>70351827.799999997</v>
      </c>
      <c r="D33" s="10">
        <v>0</v>
      </c>
      <c r="E33" s="19">
        <f t="shared" si="0"/>
        <v>70351827.799999997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1" t="s">
        <v>23</v>
      </c>
      <c r="M33" s="11" t="s">
        <v>23</v>
      </c>
      <c r="N33" s="11" t="s">
        <v>91</v>
      </c>
    </row>
    <row r="34" spans="1:14" x14ac:dyDescent="0.25">
      <c r="A34" s="20" t="s">
        <v>115</v>
      </c>
      <c r="B34" s="9">
        <v>1056561.05</v>
      </c>
      <c r="C34" s="9">
        <v>831936.17076999997</v>
      </c>
      <c r="D34" s="9">
        <v>272276.92</v>
      </c>
      <c r="E34" s="19">
        <f t="shared" si="0"/>
        <v>559659.25077000004</v>
      </c>
      <c r="F34" s="10">
        <v>0</v>
      </c>
      <c r="G34" s="9">
        <v>271879.02</v>
      </c>
      <c r="H34" s="9">
        <v>271879.02</v>
      </c>
      <c r="I34" s="9">
        <v>271879.02</v>
      </c>
      <c r="J34" s="9">
        <v>272276.92</v>
      </c>
      <c r="K34" s="10">
        <v>0</v>
      </c>
      <c r="L34" s="11" t="s">
        <v>23</v>
      </c>
      <c r="M34" s="11" t="s">
        <v>23</v>
      </c>
      <c r="N34" s="11" t="s">
        <v>91</v>
      </c>
    </row>
    <row r="35" spans="1:14" x14ac:dyDescent="0.25">
      <c r="A35" s="20" t="s">
        <v>116</v>
      </c>
      <c r="B35" s="9">
        <v>726385.72</v>
      </c>
      <c r="C35" s="9">
        <v>571956.11592799996</v>
      </c>
      <c r="D35" s="9">
        <v>213984.22</v>
      </c>
      <c r="E35" s="19">
        <f t="shared" si="0"/>
        <v>357971.89592799998</v>
      </c>
      <c r="F35" s="10">
        <v>0</v>
      </c>
      <c r="G35" s="9">
        <v>197647.6</v>
      </c>
      <c r="H35" s="9">
        <v>197647.6</v>
      </c>
      <c r="I35" s="9">
        <v>197647.6</v>
      </c>
      <c r="J35" s="9">
        <v>213984.22</v>
      </c>
      <c r="K35" s="10">
        <v>0</v>
      </c>
      <c r="L35" s="11" t="s">
        <v>23</v>
      </c>
      <c r="M35" s="11" t="s">
        <v>23</v>
      </c>
      <c r="N35" s="11" t="s">
        <v>91</v>
      </c>
    </row>
    <row r="36" spans="1:14" ht="21" x14ac:dyDescent="0.25">
      <c r="A36" s="20" t="s">
        <v>117</v>
      </c>
      <c r="B36" s="9">
        <v>2530526.6</v>
      </c>
      <c r="C36" s="9">
        <v>1992536.64484</v>
      </c>
      <c r="D36" s="9">
        <v>745649.21</v>
      </c>
      <c r="E36" s="19">
        <f t="shared" si="0"/>
        <v>1246887.43484</v>
      </c>
      <c r="F36" s="10">
        <v>0</v>
      </c>
      <c r="G36" s="9">
        <v>705264.26</v>
      </c>
      <c r="H36" s="9">
        <v>705264.26</v>
      </c>
      <c r="I36" s="9">
        <v>705264.26</v>
      </c>
      <c r="J36" s="9">
        <v>745644.83</v>
      </c>
      <c r="K36" s="10">
        <v>4.38</v>
      </c>
      <c r="L36" s="11" t="s">
        <v>23</v>
      </c>
      <c r="M36" s="11" t="s">
        <v>23</v>
      </c>
      <c r="N36" s="11" t="s">
        <v>89</v>
      </c>
    </row>
    <row r="37" spans="1:14" x14ac:dyDescent="0.25">
      <c r="A37" s="20" t="s">
        <v>118</v>
      </c>
      <c r="B37" s="9">
        <v>887005.02</v>
      </c>
      <c r="C37" s="9">
        <v>698427.75274799997</v>
      </c>
      <c r="D37" s="10">
        <v>-0.01</v>
      </c>
      <c r="E37" s="19">
        <f t="shared" si="0"/>
        <v>698427.76274799998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-0.01</v>
      </c>
      <c r="L37" s="11" t="s">
        <v>23</v>
      </c>
      <c r="M37" s="11" t="s">
        <v>23</v>
      </c>
      <c r="N37" s="11" t="s">
        <v>89</v>
      </c>
    </row>
    <row r="38" spans="1:14" x14ac:dyDescent="0.25">
      <c r="A38" s="20" t="s">
        <v>119</v>
      </c>
      <c r="B38" s="9">
        <v>99536.14</v>
      </c>
      <c r="C38" s="9">
        <v>78374.756636000006</v>
      </c>
      <c r="D38" s="10">
        <v>0</v>
      </c>
      <c r="E38" s="19">
        <f t="shared" si="0"/>
        <v>78374.756636000006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1" t="s">
        <v>23</v>
      </c>
      <c r="M38" s="11" t="s">
        <v>23</v>
      </c>
      <c r="N38" s="11" t="s">
        <v>89</v>
      </c>
    </row>
    <row r="39" spans="1:14" ht="21" x14ac:dyDescent="0.25">
      <c r="A39" s="20" t="s">
        <v>120</v>
      </c>
      <c r="B39" s="9">
        <v>9525600</v>
      </c>
      <c r="C39" s="9">
        <v>7500457.4399999995</v>
      </c>
      <c r="D39" s="10">
        <v>0</v>
      </c>
      <c r="E39" s="19">
        <f t="shared" si="0"/>
        <v>7500457.4399999995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1" t="s">
        <v>23</v>
      </c>
      <c r="M39" s="11" t="s">
        <v>23</v>
      </c>
      <c r="N39" s="11" t="s">
        <v>91</v>
      </c>
    </row>
    <row r="40" spans="1:14" ht="21" x14ac:dyDescent="0.25">
      <c r="A40" s="20" t="s">
        <v>121</v>
      </c>
      <c r="B40" s="9">
        <v>210000</v>
      </c>
      <c r="C40" s="9">
        <v>165354</v>
      </c>
      <c r="D40" s="9">
        <v>84000</v>
      </c>
      <c r="E40" s="19">
        <f t="shared" si="0"/>
        <v>81354</v>
      </c>
      <c r="F40" s="9">
        <v>84000</v>
      </c>
      <c r="G40" s="10">
        <v>0</v>
      </c>
      <c r="H40" s="9">
        <v>84000</v>
      </c>
      <c r="I40" s="9">
        <v>84000</v>
      </c>
      <c r="J40" s="9">
        <v>84000</v>
      </c>
      <c r="K40" s="10">
        <v>0</v>
      </c>
      <c r="L40" s="11" t="s">
        <v>23</v>
      </c>
      <c r="M40" s="11" t="s">
        <v>23</v>
      </c>
      <c r="N40" s="11" t="s">
        <v>91</v>
      </c>
    </row>
    <row r="41" spans="1:14" x14ac:dyDescent="0.25">
      <c r="A41" s="20" t="s">
        <v>122</v>
      </c>
      <c r="B41" s="9">
        <v>261000</v>
      </c>
      <c r="C41" s="9">
        <v>205511.4</v>
      </c>
      <c r="D41" s="9">
        <v>1230384.07</v>
      </c>
      <c r="E41" s="19">
        <f t="shared" si="0"/>
        <v>-1024872.67</v>
      </c>
      <c r="F41" s="9">
        <v>1000000.02</v>
      </c>
      <c r="G41" s="9">
        <v>230193.24</v>
      </c>
      <c r="H41" s="9">
        <v>1230193.26</v>
      </c>
      <c r="I41" s="9">
        <v>1230193.26</v>
      </c>
      <c r="J41" s="9">
        <v>1230384.02</v>
      </c>
      <c r="K41" s="10">
        <v>0.05</v>
      </c>
      <c r="L41" s="11" t="s">
        <v>23</v>
      </c>
      <c r="M41" s="11" t="s">
        <v>23</v>
      </c>
      <c r="N41" s="11" t="s">
        <v>89</v>
      </c>
    </row>
    <row r="42" spans="1:14" x14ac:dyDescent="0.25">
      <c r="A42" s="20" t="s">
        <v>123</v>
      </c>
      <c r="B42" s="10">
        <v>0</v>
      </c>
      <c r="C42" s="9">
        <v>0</v>
      </c>
      <c r="D42" s="9">
        <v>126432.74</v>
      </c>
      <c r="E42" s="19">
        <f t="shared" si="0"/>
        <v>-126432.74</v>
      </c>
      <c r="F42" s="10">
        <v>0</v>
      </c>
      <c r="G42" s="9">
        <v>126492.24</v>
      </c>
      <c r="H42" s="9">
        <v>126492.24</v>
      </c>
      <c r="I42" s="9">
        <v>126492.24</v>
      </c>
      <c r="J42" s="9">
        <v>126455.05</v>
      </c>
      <c r="K42" s="10">
        <v>-22.31</v>
      </c>
      <c r="L42" s="11" t="s">
        <v>25</v>
      </c>
      <c r="M42" s="11" t="s">
        <v>25</v>
      </c>
      <c r="N42" s="11" t="s">
        <v>91</v>
      </c>
    </row>
    <row r="43" spans="1:14" x14ac:dyDescent="0.25">
      <c r="A43" s="13" t="s">
        <v>24</v>
      </c>
      <c r="B43" s="19">
        <v>237181805.05000001</v>
      </c>
      <c r="C43" s="19">
        <v>186756953.29637</v>
      </c>
      <c r="D43" s="19">
        <v>228395450.69999999</v>
      </c>
      <c r="E43" s="19">
        <f t="shared" si="0"/>
        <v>-41638497.403629988</v>
      </c>
      <c r="F43" s="19">
        <v>221327438.86000001</v>
      </c>
      <c r="G43" s="19">
        <v>7280258.6100000003</v>
      </c>
      <c r="H43" s="19">
        <v>228607697.47</v>
      </c>
      <c r="I43" s="19">
        <v>228413529.78999999</v>
      </c>
      <c r="J43" s="19">
        <v>228395365.03999999</v>
      </c>
      <c r="K43" s="14">
        <v>85.66</v>
      </c>
      <c r="L43" s="15"/>
      <c r="M43" s="15"/>
      <c r="N43" s="15"/>
    </row>
    <row r="44" spans="1:14" x14ac:dyDescent="0.25">
      <c r="A44" s="20" t="s">
        <v>124</v>
      </c>
      <c r="B44" s="9">
        <v>1526425.46</v>
      </c>
      <c r="C44" s="9">
        <v>1201907.407204</v>
      </c>
      <c r="D44" s="9">
        <v>174736.63</v>
      </c>
      <c r="E44" s="19">
        <f t="shared" si="0"/>
        <v>1027170.777204</v>
      </c>
      <c r="F44" s="10">
        <v>0</v>
      </c>
      <c r="G44" s="9">
        <v>187187</v>
      </c>
      <c r="H44" s="9">
        <v>187187</v>
      </c>
      <c r="I44" s="9">
        <v>187187</v>
      </c>
      <c r="J44" s="9">
        <v>174736.63</v>
      </c>
      <c r="K44" s="10">
        <v>0</v>
      </c>
      <c r="L44" s="11" t="s">
        <v>23</v>
      </c>
      <c r="M44" s="11" t="s">
        <v>25</v>
      </c>
      <c r="N44" s="11" t="s">
        <v>91</v>
      </c>
    </row>
    <row r="45" spans="1:14" x14ac:dyDescent="0.25">
      <c r="A45" s="20" t="s">
        <v>125</v>
      </c>
      <c r="B45" s="9">
        <v>3383146.21</v>
      </c>
      <c r="C45" s="9">
        <v>2663889.3257539999</v>
      </c>
      <c r="D45" s="9">
        <v>2793990.02</v>
      </c>
      <c r="E45" s="19">
        <f t="shared" si="0"/>
        <v>-130100.69424600014</v>
      </c>
      <c r="F45" s="10">
        <v>0</v>
      </c>
      <c r="G45" s="9">
        <v>2794765.91</v>
      </c>
      <c r="H45" s="9">
        <v>2794765.91</v>
      </c>
      <c r="I45" s="9">
        <v>2794765.91</v>
      </c>
      <c r="J45" s="9">
        <v>2793990.03</v>
      </c>
      <c r="K45" s="10">
        <v>-0.01</v>
      </c>
      <c r="L45" s="11" t="s">
        <v>23</v>
      </c>
      <c r="M45" s="11" t="s">
        <v>25</v>
      </c>
      <c r="N45" s="11" t="s">
        <v>91</v>
      </c>
    </row>
    <row r="46" spans="1:14" x14ac:dyDescent="0.25">
      <c r="A46" s="20" t="s">
        <v>126</v>
      </c>
      <c r="B46" s="9">
        <v>67273949.599999994</v>
      </c>
      <c r="C46" s="9">
        <v>52971507.915039994</v>
      </c>
      <c r="D46" s="9">
        <v>75201778.670000002</v>
      </c>
      <c r="E46" s="19">
        <f t="shared" si="0"/>
        <v>-22230270.754960008</v>
      </c>
      <c r="F46" s="9">
        <v>75201778.670000002</v>
      </c>
      <c r="G46" s="10">
        <v>0</v>
      </c>
      <c r="H46" s="9">
        <v>75201778.670000002</v>
      </c>
      <c r="I46" s="9">
        <v>75201778.670000002</v>
      </c>
      <c r="J46" s="9">
        <v>75201778.670000002</v>
      </c>
      <c r="K46" s="10">
        <v>0</v>
      </c>
      <c r="L46" s="11" t="s">
        <v>23</v>
      </c>
      <c r="M46" s="11" t="s">
        <v>23</v>
      </c>
      <c r="N46" s="11" t="s">
        <v>91</v>
      </c>
    </row>
    <row r="47" spans="1:14" x14ac:dyDescent="0.25">
      <c r="A47" s="20" t="s">
        <v>127</v>
      </c>
      <c r="B47" s="9">
        <v>35013840</v>
      </c>
      <c r="C47" s="9">
        <v>27569897.616</v>
      </c>
      <c r="D47" s="9">
        <v>35001325.200000003</v>
      </c>
      <c r="E47" s="19">
        <f t="shared" si="0"/>
        <v>-7431427.5840000026</v>
      </c>
      <c r="F47" s="9">
        <v>35001325.200000003</v>
      </c>
      <c r="G47" s="10">
        <v>0</v>
      </c>
      <c r="H47" s="9">
        <v>35001325.200000003</v>
      </c>
      <c r="I47" s="9">
        <v>35001325.200000003</v>
      </c>
      <c r="J47" s="9">
        <v>35001325.200000003</v>
      </c>
      <c r="K47" s="10">
        <v>0</v>
      </c>
      <c r="L47" s="11" t="s">
        <v>23</v>
      </c>
      <c r="M47" s="11" t="s">
        <v>23</v>
      </c>
      <c r="N47" s="11" t="s">
        <v>91</v>
      </c>
    </row>
    <row r="48" spans="1:14" x14ac:dyDescent="0.25">
      <c r="A48" s="20" t="s">
        <v>128</v>
      </c>
      <c r="B48" s="9">
        <v>7492464.46</v>
      </c>
      <c r="C48" s="9">
        <v>5899566.5158040002</v>
      </c>
      <c r="D48" s="9">
        <v>7606116.75</v>
      </c>
      <c r="E48" s="19">
        <f t="shared" si="0"/>
        <v>-1706550.2341959998</v>
      </c>
      <c r="F48" s="9">
        <v>7689404.4299999997</v>
      </c>
      <c r="G48" s="10">
        <v>0</v>
      </c>
      <c r="H48" s="9">
        <v>7689404.4299999997</v>
      </c>
      <c r="I48" s="9">
        <v>7606116.75</v>
      </c>
      <c r="J48" s="9">
        <v>7606116.75</v>
      </c>
      <c r="K48" s="10">
        <v>0</v>
      </c>
      <c r="L48" s="11" t="s">
        <v>23</v>
      </c>
      <c r="M48" s="11" t="s">
        <v>25</v>
      </c>
      <c r="N48" s="11" t="s">
        <v>91</v>
      </c>
    </row>
    <row r="49" spans="1:14" x14ac:dyDescent="0.25">
      <c r="A49" s="20" t="s">
        <v>129</v>
      </c>
      <c r="B49" s="9">
        <v>10059769.08</v>
      </c>
      <c r="C49" s="9">
        <v>7921062.1735920003</v>
      </c>
      <c r="D49" s="9">
        <v>847415.18</v>
      </c>
      <c r="E49" s="19">
        <f t="shared" si="0"/>
        <v>7073646.9935920006</v>
      </c>
      <c r="F49" s="10">
        <v>0</v>
      </c>
      <c r="G49" s="9">
        <v>847415.18</v>
      </c>
      <c r="H49" s="9">
        <v>847415.18</v>
      </c>
      <c r="I49" s="9">
        <v>847415.18</v>
      </c>
      <c r="J49" s="9">
        <v>847415.18</v>
      </c>
      <c r="K49" s="10">
        <v>0</v>
      </c>
      <c r="L49" s="11" t="s">
        <v>23</v>
      </c>
      <c r="M49" s="11" t="s">
        <v>23</v>
      </c>
      <c r="N49" s="11" t="s">
        <v>91</v>
      </c>
    </row>
    <row r="50" spans="1:14" x14ac:dyDescent="0.25">
      <c r="A50" s="20" t="s">
        <v>130</v>
      </c>
      <c r="B50" s="9">
        <v>27270000</v>
      </c>
      <c r="C50" s="9">
        <v>21472398</v>
      </c>
      <c r="D50" s="10">
        <v>0</v>
      </c>
      <c r="E50" s="19">
        <f t="shared" si="0"/>
        <v>21472398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1" t="s">
        <v>23</v>
      </c>
      <c r="M50" s="11" t="s">
        <v>23</v>
      </c>
      <c r="N50" s="11" t="s">
        <v>91</v>
      </c>
    </row>
    <row r="51" spans="1:14" ht="21" x14ac:dyDescent="0.25">
      <c r="A51" s="20" t="s">
        <v>131</v>
      </c>
      <c r="B51" s="9">
        <v>7878358.7999999998</v>
      </c>
      <c r="C51" s="9">
        <v>6203419.7191199996</v>
      </c>
      <c r="D51" s="9">
        <v>9195284</v>
      </c>
      <c r="E51" s="19">
        <f t="shared" si="0"/>
        <v>-2991864.2808800004</v>
      </c>
      <c r="F51" s="9">
        <v>9195284</v>
      </c>
      <c r="G51" s="10">
        <v>0</v>
      </c>
      <c r="H51" s="9">
        <v>9195284</v>
      </c>
      <c r="I51" s="9">
        <v>9195284</v>
      </c>
      <c r="J51" s="9">
        <v>9195284</v>
      </c>
      <c r="K51" s="10">
        <v>0</v>
      </c>
      <c r="L51" s="11" t="s">
        <v>23</v>
      </c>
      <c r="M51" s="11" t="s">
        <v>23</v>
      </c>
      <c r="N51" s="11" t="s">
        <v>91</v>
      </c>
    </row>
    <row r="52" spans="1:14" x14ac:dyDescent="0.25">
      <c r="A52" s="20" t="s">
        <v>132</v>
      </c>
      <c r="B52" s="9">
        <v>18122666.420000002</v>
      </c>
      <c r="C52" s="9">
        <v>14269787.539108001</v>
      </c>
      <c r="D52" s="9">
        <v>9467500</v>
      </c>
      <c r="E52" s="19">
        <f t="shared" si="0"/>
        <v>4802287.5391080007</v>
      </c>
      <c r="F52" s="9">
        <v>9467412.5</v>
      </c>
      <c r="G52" s="10">
        <v>0</v>
      </c>
      <c r="H52" s="9">
        <v>9467412.5</v>
      </c>
      <c r="I52" s="9">
        <v>9467412.5</v>
      </c>
      <c r="J52" s="9">
        <v>9467412.5</v>
      </c>
      <c r="K52" s="10">
        <v>87.5</v>
      </c>
      <c r="L52" s="11" t="s">
        <v>23</v>
      </c>
      <c r="M52" s="11" t="s">
        <v>23</v>
      </c>
      <c r="N52" s="11" t="s">
        <v>91</v>
      </c>
    </row>
    <row r="53" spans="1:14" x14ac:dyDescent="0.25">
      <c r="A53" s="20" t="s">
        <v>133</v>
      </c>
      <c r="B53" s="9">
        <v>428832.32</v>
      </c>
      <c r="C53" s="9">
        <v>337662.568768</v>
      </c>
      <c r="D53" s="9">
        <v>46112.5</v>
      </c>
      <c r="E53" s="19">
        <f t="shared" si="0"/>
        <v>291550.068768</v>
      </c>
      <c r="F53" s="10">
        <v>0</v>
      </c>
      <c r="G53" s="9">
        <v>51051</v>
      </c>
      <c r="H53" s="9">
        <v>51051</v>
      </c>
      <c r="I53" s="9">
        <v>51051</v>
      </c>
      <c r="J53" s="9">
        <v>46112.5</v>
      </c>
      <c r="K53" s="10">
        <v>0</v>
      </c>
      <c r="L53" s="11" t="s">
        <v>23</v>
      </c>
      <c r="M53" s="11" t="s">
        <v>25</v>
      </c>
      <c r="N53" s="11" t="s">
        <v>91</v>
      </c>
    </row>
    <row r="54" spans="1:14" x14ac:dyDescent="0.25">
      <c r="A54" s="20" t="s">
        <v>134</v>
      </c>
      <c r="B54" s="9">
        <v>14959152</v>
      </c>
      <c r="C54" s="9">
        <v>11778836.2848</v>
      </c>
      <c r="D54" s="9">
        <v>14958581.039999999</v>
      </c>
      <c r="E54" s="19">
        <f t="shared" si="0"/>
        <v>-3179744.7551999986</v>
      </c>
      <c r="F54" s="9">
        <v>14958581.039999999</v>
      </c>
      <c r="G54" s="10">
        <v>0</v>
      </c>
      <c r="H54" s="9">
        <v>14958581.039999999</v>
      </c>
      <c r="I54" s="9">
        <v>14958581.039999999</v>
      </c>
      <c r="J54" s="9">
        <v>14958581.039999999</v>
      </c>
      <c r="K54" s="10">
        <v>0</v>
      </c>
      <c r="L54" s="11" t="s">
        <v>23</v>
      </c>
      <c r="M54" s="11" t="s">
        <v>23</v>
      </c>
      <c r="N54" s="11" t="s">
        <v>91</v>
      </c>
    </row>
    <row r="55" spans="1:14" x14ac:dyDescent="0.25">
      <c r="A55" s="20" t="s">
        <v>135</v>
      </c>
      <c r="B55" s="9">
        <v>23359284</v>
      </c>
      <c r="C55" s="9">
        <v>18393100.2216</v>
      </c>
      <c r="D55" s="9">
        <v>23336001.809999999</v>
      </c>
      <c r="E55" s="19">
        <f t="shared" si="0"/>
        <v>-4942901.5883999988</v>
      </c>
      <c r="F55" s="9">
        <v>23336001.809999999</v>
      </c>
      <c r="G55" s="10">
        <v>0</v>
      </c>
      <c r="H55" s="9">
        <v>23336001.809999999</v>
      </c>
      <c r="I55" s="9">
        <v>23336001.809999999</v>
      </c>
      <c r="J55" s="9">
        <v>23336001.809999999</v>
      </c>
      <c r="K55" s="10">
        <v>0</v>
      </c>
      <c r="L55" s="11" t="s">
        <v>23</v>
      </c>
      <c r="M55" s="11" t="s">
        <v>23</v>
      </c>
      <c r="N55" s="11" t="s">
        <v>91</v>
      </c>
    </row>
    <row r="56" spans="1:14" ht="21" x14ac:dyDescent="0.25">
      <c r="A56" s="20" t="s">
        <v>136</v>
      </c>
      <c r="B56" s="9">
        <v>2226276</v>
      </c>
      <c r="C56" s="9">
        <v>1752969.7224000001</v>
      </c>
      <c r="D56" s="9">
        <v>2195728.84</v>
      </c>
      <c r="E56" s="19">
        <f t="shared" si="0"/>
        <v>-442759.11759999976</v>
      </c>
      <c r="F56" s="9">
        <v>2195728.84</v>
      </c>
      <c r="G56" s="10">
        <v>0</v>
      </c>
      <c r="H56" s="9">
        <v>2195728.84</v>
      </c>
      <c r="I56" s="9">
        <v>2195728.84</v>
      </c>
      <c r="J56" s="9">
        <v>2195728.84</v>
      </c>
      <c r="K56" s="10">
        <v>0</v>
      </c>
      <c r="L56" s="11" t="s">
        <v>23</v>
      </c>
      <c r="M56" s="11" t="s">
        <v>23</v>
      </c>
      <c r="N56" s="11" t="s">
        <v>91</v>
      </c>
    </row>
    <row r="57" spans="1:14" x14ac:dyDescent="0.25">
      <c r="A57" s="20" t="s">
        <v>137</v>
      </c>
      <c r="B57" s="9">
        <v>651340.1</v>
      </c>
      <c r="C57" s="9">
        <v>512865.19473999995</v>
      </c>
      <c r="D57" s="9">
        <v>650936.52</v>
      </c>
      <c r="E57" s="19">
        <f t="shared" si="0"/>
        <v>-138071.32526000007</v>
      </c>
      <c r="F57" s="9">
        <v>650936.52</v>
      </c>
      <c r="G57" s="10">
        <v>0</v>
      </c>
      <c r="H57" s="9">
        <v>650936.52</v>
      </c>
      <c r="I57" s="9">
        <v>650936.52</v>
      </c>
      <c r="J57" s="9">
        <v>650936.52</v>
      </c>
      <c r="K57" s="10">
        <v>0</v>
      </c>
      <c r="L57" s="11" t="s">
        <v>23</v>
      </c>
      <c r="M57" s="11" t="s">
        <v>23</v>
      </c>
      <c r="N57" s="11" t="s">
        <v>91</v>
      </c>
    </row>
    <row r="58" spans="1:14" x14ac:dyDescent="0.25">
      <c r="A58" s="20" t="s">
        <v>138</v>
      </c>
      <c r="B58" s="9">
        <v>724200</v>
      </c>
      <c r="C58" s="9">
        <v>570235.07999999996</v>
      </c>
      <c r="D58" s="10">
        <v>0</v>
      </c>
      <c r="E58" s="19">
        <f t="shared" si="0"/>
        <v>570235.07999999996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1" t="s">
        <v>23</v>
      </c>
      <c r="M58" s="11" t="s">
        <v>23</v>
      </c>
      <c r="N58" s="11" t="s">
        <v>91</v>
      </c>
    </row>
    <row r="59" spans="1:14" x14ac:dyDescent="0.25">
      <c r="A59" s="20" t="s">
        <v>139</v>
      </c>
      <c r="B59" s="9">
        <v>5349050</v>
      </c>
      <c r="C59" s="9">
        <v>4211841.97</v>
      </c>
      <c r="D59" s="9">
        <v>11547984.210000001</v>
      </c>
      <c r="E59" s="19">
        <f t="shared" si="0"/>
        <v>-7336142.2400000012</v>
      </c>
      <c r="F59" s="9">
        <v>11658864.210000001</v>
      </c>
      <c r="G59" s="10">
        <v>0</v>
      </c>
      <c r="H59" s="9">
        <v>11658864.210000001</v>
      </c>
      <c r="I59" s="9">
        <v>11547984.210000001</v>
      </c>
      <c r="J59" s="9">
        <v>11547984.210000001</v>
      </c>
      <c r="K59" s="10">
        <v>0</v>
      </c>
      <c r="L59" s="11" t="s">
        <v>23</v>
      </c>
      <c r="M59" s="11" t="s">
        <v>25</v>
      </c>
      <c r="N59" s="11" t="s">
        <v>91</v>
      </c>
    </row>
    <row r="60" spans="1:14" x14ac:dyDescent="0.25">
      <c r="A60" s="20" t="s">
        <v>140</v>
      </c>
      <c r="B60" s="9">
        <v>6025344</v>
      </c>
      <c r="C60" s="9">
        <v>4744355.8656000001</v>
      </c>
      <c r="D60" s="9">
        <v>9606669.5999999996</v>
      </c>
      <c r="E60" s="19">
        <f t="shared" si="0"/>
        <v>-4862313.7343999995</v>
      </c>
      <c r="F60" s="9">
        <v>9606667.1999999993</v>
      </c>
      <c r="G60" s="10">
        <v>0</v>
      </c>
      <c r="H60" s="9">
        <v>9606667.1999999993</v>
      </c>
      <c r="I60" s="9">
        <v>9606667.1999999993</v>
      </c>
      <c r="J60" s="9">
        <v>9606667.1999999993</v>
      </c>
      <c r="K60" s="10">
        <v>2.4</v>
      </c>
      <c r="L60" s="11" t="s">
        <v>23</v>
      </c>
      <c r="M60" s="11" t="s">
        <v>23</v>
      </c>
      <c r="N60" s="11" t="s">
        <v>91</v>
      </c>
    </row>
    <row r="61" spans="1:14" x14ac:dyDescent="0.25">
      <c r="A61" s="20" t="s">
        <v>141</v>
      </c>
      <c r="B61" s="9">
        <v>4403817.5999999996</v>
      </c>
      <c r="C61" s="9">
        <v>3467565.9782399996</v>
      </c>
      <c r="D61" s="10">
        <v>0</v>
      </c>
      <c r="E61" s="19">
        <f t="shared" si="0"/>
        <v>3467565.9782399996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1" t="s">
        <v>23</v>
      </c>
      <c r="M61" s="11" t="s">
        <v>23</v>
      </c>
      <c r="N61" s="11" t="s">
        <v>91</v>
      </c>
    </row>
    <row r="62" spans="1:14" x14ac:dyDescent="0.25">
      <c r="A62" s="20" t="s">
        <v>142</v>
      </c>
      <c r="B62" s="9">
        <v>1033889</v>
      </c>
      <c r="C62" s="9">
        <v>814084.1986</v>
      </c>
      <c r="D62" s="9">
        <v>6907789.75</v>
      </c>
      <c r="E62" s="19">
        <f t="shared" si="0"/>
        <v>-6093705.5514000002</v>
      </c>
      <c r="F62" s="9">
        <v>3507954.46</v>
      </c>
      <c r="G62" s="9">
        <v>3399839.52</v>
      </c>
      <c r="H62" s="9">
        <v>6907793.9800000004</v>
      </c>
      <c r="I62" s="9">
        <v>6907793.9800000004</v>
      </c>
      <c r="J62" s="9">
        <v>6907793.9800000004</v>
      </c>
      <c r="K62" s="10">
        <v>-4.2300000000000004</v>
      </c>
      <c r="L62" s="11" t="s">
        <v>25</v>
      </c>
      <c r="M62" s="11" t="s">
        <v>25</v>
      </c>
      <c r="N62" s="11" t="s">
        <v>91</v>
      </c>
    </row>
    <row r="63" spans="1:14" x14ac:dyDescent="0.25">
      <c r="A63" s="20" t="s">
        <v>143</v>
      </c>
      <c r="B63" s="10">
        <v>0</v>
      </c>
      <c r="C63" s="9">
        <v>0</v>
      </c>
      <c r="D63" s="9">
        <v>18857500</v>
      </c>
      <c r="E63" s="19">
        <f t="shared" si="0"/>
        <v>-18857500</v>
      </c>
      <c r="F63" s="9">
        <v>18857500</v>
      </c>
      <c r="G63" s="10">
        <v>0</v>
      </c>
      <c r="H63" s="9">
        <v>18857500</v>
      </c>
      <c r="I63" s="9">
        <v>18857500</v>
      </c>
      <c r="J63" s="9">
        <v>18857500</v>
      </c>
      <c r="K63" s="10">
        <v>0</v>
      </c>
      <c r="L63" s="11" t="s">
        <v>23</v>
      </c>
      <c r="M63" s="11" t="s">
        <v>23</v>
      </c>
      <c r="N63" s="11" t="s">
        <v>91</v>
      </c>
    </row>
    <row r="64" spans="1:14" x14ac:dyDescent="0.25">
      <c r="A64" s="13" t="s">
        <v>26</v>
      </c>
      <c r="B64" s="19">
        <v>673609184.01999998</v>
      </c>
      <c r="C64" s="19">
        <v>530399871.49734795</v>
      </c>
      <c r="D64" s="19">
        <v>442488973.95999998</v>
      </c>
      <c r="E64" s="19">
        <f t="shared" si="0"/>
        <v>87910897.537347972</v>
      </c>
      <c r="F64" s="19">
        <v>184022324.37</v>
      </c>
      <c r="G64" s="19">
        <v>258228296.13999999</v>
      </c>
      <c r="H64" s="19">
        <v>442250620.50999999</v>
      </c>
      <c r="I64" s="19">
        <v>441315154.91000003</v>
      </c>
      <c r="J64" s="19">
        <v>442488932.83999997</v>
      </c>
      <c r="K64" s="14">
        <v>41.12</v>
      </c>
      <c r="L64" s="15"/>
      <c r="M64" s="15"/>
      <c r="N64" s="15"/>
    </row>
    <row r="65" spans="1:14" x14ac:dyDescent="0.25">
      <c r="A65" s="20" t="s">
        <v>144</v>
      </c>
      <c r="B65" s="9">
        <v>32486435.300000001</v>
      </c>
      <c r="C65" s="9">
        <v>25579819.155220002</v>
      </c>
      <c r="D65" s="10">
        <v>0</v>
      </c>
      <c r="E65" s="19">
        <f t="shared" si="0"/>
        <v>25579819.155220002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1" t="s">
        <v>23</v>
      </c>
      <c r="M65" s="11" t="s">
        <v>23</v>
      </c>
      <c r="N65" s="11" t="s">
        <v>91</v>
      </c>
    </row>
    <row r="66" spans="1:14" x14ac:dyDescent="0.25">
      <c r="A66" s="20" t="s">
        <v>145</v>
      </c>
      <c r="B66" s="9">
        <v>24860551.829999998</v>
      </c>
      <c r="C66" s="9">
        <v>19575198.510941997</v>
      </c>
      <c r="D66" s="9">
        <v>28337444.870000001</v>
      </c>
      <c r="E66" s="19">
        <f t="shared" si="0"/>
        <v>-8762246.3590580039</v>
      </c>
      <c r="F66" s="9">
        <v>12259072.98</v>
      </c>
      <c r="G66" s="9">
        <v>16080112.52</v>
      </c>
      <c r="H66" s="9">
        <v>28339185.5</v>
      </c>
      <c r="I66" s="9">
        <v>28339185.5</v>
      </c>
      <c r="J66" s="9">
        <v>28337438.469999999</v>
      </c>
      <c r="K66" s="10">
        <v>6.4</v>
      </c>
      <c r="L66" s="11" t="s">
        <v>23</v>
      </c>
      <c r="M66" s="11" t="s">
        <v>25</v>
      </c>
      <c r="N66" s="11" t="s">
        <v>91</v>
      </c>
    </row>
    <row r="67" spans="1:14" x14ac:dyDescent="0.25">
      <c r="A67" s="20" t="s">
        <v>146</v>
      </c>
      <c r="B67" s="9">
        <v>11409508.539999999</v>
      </c>
      <c r="C67" s="9">
        <v>8983847.0243959986</v>
      </c>
      <c r="D67" s="9">
        <v>11596822.960000001</v>
      </c>
      <c r="E67" s="19">
        <f t="shared" si="0"/>
        <v>-2612975.9356040023</v>
      </c>
      <c r="F67" s="9">
        <v>1588051.96</v>
      </c>
      <c r="G67" s="9">
        <v>10152785.75</v>
      </c>
      <c r="H67" s="9">
        <v>11740837.710000001</v>
      </c>
      <c r="I67" s="9">
        <v>11740837.710000001</v>
      </c>
      <c r="J67" s="9">
        <v>11596822.960000001</v>
      </c>
      <c r="K67" s="10">
        <v>0</v>
      </c>
      <c r="L67" s="11" t="s">
        <v>23</v>
      </c>
      <c r="M67" s="11" t="s">
        <v>25</v>
      </c>
      <c r="N67" s="11" t="s">
        <v>89</v>
      </c>
    </row>
    <row r="68" spans="1:14" ht="21" x14ac:dyDescent="0.25">
      <c r="A68" s="20" t="s">
        <v>147</v>
      </c>
      <c r="B68" s="9">
        <v>121251581.75</v>
      </c>
      <c r="C68" s="9">
        <v>95473495.469950005</v>
      </c>
      <c r="D68" s="9">
        <v>53642275.869999997</v>
      </c>
      <c r="E68" s="19">
        <f t="shared" si="0"/>
        <v>41831219.599950008</v>
      </c>
      <c r="F68" s="9">
        <v>18427788.010000002</v>
      </c>
      <c r="G68" s="9">
        <v>35512015.259999998</v>
      </c>
      <c r="H68" s="9">
        <v>53939803.270000003</v>
      </c>
      <c r="I68" s="9">
        <v>53704603.270000003</v>
      </c>
      <c r="J68" s="9">
        <v>53642275.859999999</v>
      </c>
      <c r="K68" s="10">
        <v>0.02</v>
      </c>
      <c r="L68" s="11" t="s">
        <v>23</v>
      </c>
      <c r="M68" s="11" t="s">
        <v>25</v>
      </c>
      <c r="N68" s="11" t="s">
        <v>91</v>
      </c>
    </row>
    <row r="69" spans="1:14" x14ac:dyDescent="0.25">
      <c r="A69" s="20" t="s">
        <v>148</v>
      </c>
      <c r="B69" s="9">
        <v>43171423.729999997</v>
      </c>
      <c r="C69" s="9">
        <v>33993179.045001999</v>
      </c>
      <c r="D69" s="9">
        <v>42803704.859999999</v>
      </c>
      <c r="E69" s="19">
        <f t="shared" si="0"/>
        <v>-8810525.8149980009</v>
      </c>
      <c r="F69" s="9">
        <v>7028829.96</v>
      </c>
      <c r="G69" s="9">
        <v>35589922.200000003</v>
      </c>
      <c r="H69" s="9">
        <v>42618752.159999996</v>
      </c>
      <c r="I69" s="9">
        <v>42618752.159999996</v>
      </c>
      <c r="J69" s="9">
        <v>42803704.859999999</v>
      </c>
      <c r="K69" s="10">
        <v>0</v>
      </c>
      <c r="L69" s="11" t="s">
        <v>23</v>
      </c>
      <c r="M69" s="11" t="s">
        <v>23</v>
      </c>
      <c r="N69" s="11" t="s">
        <v>91</v>
      </c>
    </row>
    <row r="70" spans="1:14" ht="21" x14ac:dyDescent="0.25">
      <c r="A70" s="20" t="s">
        <v>149</v>
      </c>
      <c r="B70" s="9">
        <v>173904895.19</v>
      </c>
      <c r="C70" s="9">
        <v>136932714.472606</v>
      </c>
      <c r="D70" s="9">
        <v>68219142.890000001</v>
      </c>
      <c r="E70" s="19">
        <f t="shared" si="0"/>
        <v>68713571.582606003</v>
      </c>
      <c r="F70" s="9">
        <v>17798801.600000001</v>
      </c>
      <c r="G70" s="9">
        <v>50371390</v>
      </c>
      <c r="H70" s="9">
        <v>68170191.599999994</v>
      </c>
      <c r="I70" s="9">
        <v>68170191.599999994</v>
      </c>
      <c r="J70" s="9">
        <v>68219142.480000004</v>
      </c>
      <c r="K70" s="10">
        <v>0.41</v>
      </c>
      <c r="L70" s="11" t="s">
        <v>23</v>
      </c>
      <c r="M70" s="11" t="s">
        <v>23</v>
      </c>
      <c r="N70" s="11" t="s">
        <v>91</v>
      </c>
    </row>
    <row r="71" spans="1:14" x14ac:dyDescent="0.25">
      <c r="A71" s="20" t="s">
        <v>150</v>
      </c>
      <c r="B71" s="9">
        <v>28026904.859999999</v>
      </c>
      <c r="C71" s="9">
        <v>22068384.886763997</v>
      </c>
      <c r="D71" s="9">
        <v>18166883.600000001</v>
      </c>
      <c r="E71" s="19">
        <f t="shared" si="0"/>
        <v>3901501.2867639959</v>
      </c>
      <c r="F71" s="9">
        <v>4563119.1100000003</v>
      </c>
      <c r="G71" s="9">
        <v>12888755.890000001</v>
      </c>
      <c r="H71" s="9">
        <v>17451875</v>
      </c>
      <c r="I71" s="9">
        <v>17451875</v>
      </c>
      <c r="J71" s="9">
        <v>18166883.600000001</v>
      </c>
      <c r="K71" s="10">
        <v>0</v>
      </c>
      <c r="L71" s="11" t="s">
        <v>23</v>
      </c>
      <c r="M71" s="11" t="s">
        <v>23</v>
      </c>
      <c r="N71" s="11" t="s">
        <v>91</v>
      </c>
    </row>
    <row r="72" spans="1:14" ht="21" x14ac:dyDescent="0.25">
      <c r="A72" s="20" t="s">
        <v>151</v>
      </c>
      <c r="B72" s="9">
        <v>9599732.3399999999</v>
      </c>
      <c r="C72" s="9">
        <v>7558829.2445160002</v>
      </c>
      <c r="D72" s="10">
        <v>0</v>
      </c>
      <c r="E72" s="19">
        <f t="shared" si="0"/>
        <v>7558829.2445160002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1" t="s">
        <v>23</v>
      </c>
      <c r="M72" s="11" t="s">
        <v>23</v>
      </c>
      <c r="N72" s="11" t="s">
        <v>91</v>
      </c>
    </row>
    <row r="73" spans="1:14" ht="21" x14ac:dyDescent="0.25">
      <c r="A73" s="20" t="s">
        <v>152</v>
      </c>
      <c r="B73" s="9">
        <v>9754618.1099999994</v>
      </c>
      <c r="C73" s="9">
        <v>7680786.2998139998</v>
      </c>
      <c r="D73" s="10">
        <v>0</v>
      </c>
      <c r="E73" s="19">
        <f t="shared" ref="E73:E136" si="1">C73-D73</f>
        <v>7680786.2998139998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1" t="s">
        <v>23</v>
      </c>
      <c r="M73" s="11" t="s">
        <v>23</v>
      </c>
      <c r="N73" s="11" t="s">
        <v>91</v>
      </c>
    </row>
    <row r="74" spans="1:14" x14ac:dyDescent="0.25">
      <c r="A74" s="20" t="s">
        <v>153</v>
      </c>
      <c r="B74" s="9">
        <v>10482318.74</v>
      </c>
      <c r="C74" s="9">
        <v>8253777.7758760005</v>
      </c>
      <c r="D74" s="9">
        <v>4588028.1500000004</v>
      </c>
      <c r="E74" s="19">
        <f t="shared" si="1"/>
        <v>3665749.6258760002</v>
      </c>
      <c r="F74" s="9">
        <v>1369282.92</v>
      </c>
      <c r="G74" s="9">
        <v>3218745.68</v>
      </c>
      <c r="H74" s="9">
        <v>4588028.5999999996</v>
      </c>
      <c r="I74" s="9">
        <v>4588028.5999999996</v>
      </c>
      <c r="J74" s="9">
        <v>4588028.5999999996</v>
      </c>
      <c r="K74" s="10">
        <v>-0.45</v>
      </c>
      <c r="L74" s="11" t="s">
        <v>25</v>
      </c>
      <c r="M74" s="11" t="s">
        <v>25</v>
      </c>
      <c r="N74" s="11" t="s">
        <v>91</v>
      </c>
    </row>
    <row r="75" spans="1:14" x14ac:dyDescent="0.25">
      <c r="A75" s="20" t="s">
        <v>154</v>
      </c>
      <c r="B75" s="9">
        <v>913500</v>
      </c>
      <c r="C75" s="9">
        <v>719289.9</v>
      </c>
      <c r="D75" s="9">
        <v>87290</v>
      </c>
      <c r="E75" s="19">
        <f t="shared" si="1"/>
        <v>631999.9</v>
      </c>
      <c r="F75" s="9">
        <v>87276.24</v>
      </c>
      <c r="G75" s="10">
        <v>0</v>
      </c>
      <c r="H75" s="9">
        <v>87276.24</v>
      </c>
      <c r="I75" s="9">
        <v>87276.24</v>
      </c>
      <c r="J75" s="9">
        <v>87276.24</v>
      </c>
      <c r="K75" s="10">
        <v>13.76</v>
      </c>
      <c r="L75" s="11" t="s">
        <v>23</v>
      </c>
      <c r="M75" s="11" t="s">
        <v>23</v>
      </c>
      <c r="N75" s="11" t="s">
        <v>91</v>
      </c>
    </row>
    <row r="76" spans="1:14" x14ac:dyDescent="0.25">
      <c r="A76" s="20" t="s">
        <v>155</v>
      </c>
      <c r="B76" s="9">
        <v>95077484.819999993</v>
      </c>
      <c r="C76" s="9">
        <v>74864011.547267988</v>
      </c>
      <c r="D76" s="9">
        <v>92478167.469999999</v>
      </c>
      <c r="E76" s="19">
        <f t="shared" si="1"/>
        <v>-17614155.92273201</v>
      </c>
      <c r="F76" s="9">
        <v>44356792</v>
      </c>
      <c r="G76" s="9">
        <v>48137270.719999999</v>
      </c>
      <c r="H76" s="9">
        <v>92494062.719999999</v>
      </c>
      <c r="I76" s="9">
        <v>92494062.719999999</v>
      </c>
      <c r="J76" s="9">
        <v>92478167.469999999</v>
      </c>
      <c r="K76" s="10">
        <v>0</v>
      </c>
      <c r="L76" s="11" t="s">
        <v>23</v>
      </c>
      <c r="M76" s="11" t="s">
        <v>25</v>
      </c>
      <c r="N76" s="11" t="s">
        <v>91</v>
      </c>
    </row>
    <row r="77" spans="1:14" x14ac:dyDescent="0.25">
      <c r="A77" s="20" t="s">
        <v>156</v>
      </c>
      <c r="B77" s="9">
        <v>7110424.1799999997</v>
      </c>
      <c r="C77" s="9">
        <v>5598747.9993319996</v>
      </c>
      <c r="D77" s="9">
        <v>2338660</v>
      </c>
      <c r="E77" s="19">
        <f t="shared" si="1"/>
        <v>3260087.9993319996</v>
      </c>
      <c r="F77" s="9">
        <v>2338659.9900000002</v>
      </c>
      <c r="G77" s="10">
        <v>0</v>
      </c>
      <c r="H77" s="9">
        <v>2338659.9900000002</v>
      </c>
      <c r="I77" s="9">
        <v>2338659.9900000002</v>
      </c>
      <c r="J77" s="9">
        <v>2338659.9900000002</v>
      </c>
      <c r="K77" s="10">
        <v>0.01</v>
      </c>
      <c r="L77" s="11" t="s">
        <v>23</v>
      </c>
      <c r="M77" s="11" t="s">
        <v>23</v>
      </c>
      <c r="N77" s="11" t="s">
        <v>91</v>
      </c>
    </row>
    <row r="78" spans="1:14" x14ac:dyDescent="0.25">
      <c r="A78" s="20" t="s">
        <v>157</v>
      </c>
      <c r="B78" s="9">
        <v>4915115.72</v>
      </c>
      <c r="C78" s="9">
        <v>3870162.1179279997</v>
      </c>
      <c r="D78" s="9">
        <v>3670437.07</v>
      </c>
      <c r="E78" s="19">
        <f t="shared" si="1"/>
        <v>199725.04792799987</v>
      </c>
      <c r="F78" s="9">
        <v>3897237.06</v>
      </c>
      <c r="G78" s="10">
        <v>0</v>
      </c>
      <c r="H78" s="9">
        <v>3897237.06</v>
      </c>
      <c r="I78" s="9">
        <v>3670437.06</v>
      </c>
      <c r="J78" s="9">
        <v>3670437.06</v>
      </c>
      <c r="K78" s="10">
        <v>0</v>
      </c>
      <c r="L78" s="11" t="s">
        <v>23</v>
      </c>
      <c r="M78" s="11" t="s">
        <v>25</v>
      </c>
      <c r="N78" s="11" t="s">
        <v>91</v>
      </c>
    </row>
    <row r="79" spans="1:14" x14ac:dyDescent="0.25">
      <c r="A79" s="20" t="s">
        <v>158</v>
      </c>
      <c r="B79" s="9">
        <v>14429745.98</v>
      </c>
      <c r="C79" s="9">
        <v>11361981.984652</v>
      </c>
      <c r="D79" s="9">
        <v>14386111.49</v>
      </c>
      <c r="E79" s="19">
        <f t="shared" si="1"/>
        <v>-3024129.5053480007</v>
      </c>
      <c r="F79" s="9">
        <v>1356934.24</v>
      </c>
      <c r="G79" s="9">
        <v>12741341.67</v>
      </c>
      <c r="H79" s="9">
        <v>14098275.91</v>
      </c>
      <c r="I79" s="9">
        <v>14098275.91</v>
      </c>
      <c r="J79" s="9">
        <v>14386094.99</v>
      </c>
      <c r="K79" s="10">
        <v>16.5</v>
      </c>
      <c r="L79" s="11" t="s">
        <v>23</v>
      </c>
      <c r="M79" s="11" t="s">
        <v>23</v>
      </c>
      <c r="N79" s="11" t="s">
        <v>91</v>
      </c>
    </row>
    <row r="80" spans="1:14" x14ac:dyDescent="0.25">
      <c r="A80" s="20" t="s">
        <v>159</v>
      </c>
      <c r="B80" s="9">
        <v>14436155.960000001</v>
      </c>
      <c r="C80" s="9">
        <v>11367029.202904001</v>
      </c>
      <c r="D80" s="9">
        <v>13820850.18</v>
      </c>
      <c r="E80" s="19">
        <f t="shared" si="1"/>
        <v>-2453820.9770959988</v>
      </c>
      <c r="F80" s="9">
        <v>12246345.779999999</v>
      </c>
      <c r="G80" s="9">
        <v>1809704.4</v>
      </c>
      <c r="H80" s="9">
        <v>14056050.18</v>
      </c>
      <c r="I80" s="9">
        <v>13820850.18</v>
      </c>
      <c r="J80" s="9">
        <v>13820850.18</v>
      </c>
      <c r="K80" s="10">
        <v>0</v>
      </c>
      <c r="L80" s="11" t="s">
        <v>23</v>
      </c>
      <c r="M80" s="11" t="s">
        <v>25</v>
      </c>
      <c r="N80" s="11" t="s">
        <v>91</v>
      </c>
    </row>
    <row r="81" spans="1:14" x14ac:dyDescent="0.25">
      <c r="A81" s="20" t="s">
        <v>160</v>
      </c>
      <c r="B81" s="9">
        <v>3550742.36</v>
      </c>
      <c r="C81" s="9">
        <v>2795854.5342639997</v>
      </c>
      <c r="D81" s="9">
        <v>2597644.37</v>
      </c>
      <c r="E81" s="19">
        <f t="shared" si="1"/>
        <v>198210.16426399956</v>
      </c>
      <c r="F81" s="9">
        <v>1592857.6000000001</v>
      </c>
      <c r="G81" s="9">
        <v>1004780.37</v>
      </c>
      <c r="H81" s="9">
        <v>2597637.9700000002</v>
      </c>
      <c r="I81" s="9">
        <v>2597637.9700000002</v>
      </c>
      <c r="J81" s="9">
        <v>2597637.9700000002</v>
      </c>
      <c r="K81" s="10">
        <v>6.4</v>
      </c>
      <c r="L81" s="11" t="s">
        <v>23</v>
      </c>
      <c r="M81" s="11" t="s">
        <v>23</v>
      </c>
      <c r="N81" s="11" t="s">
        <v>91</v>
      </c>
    </row>
    <row r="82" spans="1:14" x14ac:dyDescent="0.25">
      <c r="A82" s="20" t="s">
        <v>161</v>
      </c>
      <c r="B82" s="9">
        <v>9623377.6500000004</v>
      </c>
      <c r="C82" s="9">
        <v>7577447.5616100002</v>
      </c>
      <c r="D82" s="9">
        <v>9229694.4199999999</v>
      </c>
      <c r="E82" s="19">
        <f t="shared" si="1"/>
        <v>-1652246.8583899997</v>
      </c>
      <c r="F82" s="9">
        <v>7283834.0199999996</v>
      </c>
      <c r="G82" s="9">
        <v>2184126</v>
      </c>
      <c r="H82" s="9">
        <v>9467960.0199999996</v>
      </c>
      <c r="I82" s="9">
        <v>9229694.4199999999</v>
      </c>
      <c r="J82" s="9">
        <v>9229694.4199999999</v>
      </c>
      <c r="K82" s="10">
        <v>0</v>
      </c>
      <c r="L82" s="11" t="s">
        <v>23</v>
      </c>
      <c r="M82" s="11" t="s">
        <v>25</v>
      </c>
      <c r="N82" s="11" t="s">
        <v>91</v>
      </c>
    </row>
    <row r="83" spans="1:14" x14ac:dyDescent="0.25">
      <c r="A83" s="20" t="s">
        <v>162</v>
      </c>
      <c r="B83" s="9">
        <v>10519463.1</v>
      </c>
      <c r="C83" s="9">
        <v>8283025.2449399997</v>
      </c>
      <c r="D83" s="9">
        <v>8055219.7800000003</v>
      </c>
      <c r="E83" s="19">
        <f t="shared" si="1"/>
        <v>227805.46493999939</v>
      </c>
      <c r="F83" s="9">
        <v>6931952.1600000001</v>
      </c>
      <c r="G83" s="9">
        <v>1123264.8</v>
      </c>
      <c r="H83" s="9">
        <v>8055216.96</v>
      </c>
      <c r="I83" s="9">
        <v>8055216.96</v>
      </c>
      <c r="J83" s="9">
        <v>8055216.96</v>
      </c>
      <c r="K83" s="10">
        <v>2.82</v>
      </c>
      <c r="L83" s="11" t="s">
        <v>23</v>
      </c>
      <c r="M83" s="11" t="s">
        <v>23</v>
      </c>
      <c r="N83" s="11" t="s">
        <v>91</v>
      </c>
    </row>
    <row r="84" spans="1:14" x14ac:dyDescent="0.25">
      <c r="A84" s="20" t="s">
        <v>163</v>
      </c>
      <c r="B84" s="9">
        <v>8055897.5700000003</v>
      </c>
      <c r="C84" s="9">
        <v>6343213.7466179999</v>
      </c>
      <c r="D84" s="9">
        <v>6570734.5199999996</v>
      </c>
      <c r="E84" s="19">
        <f t="shared" si="1"/>
        <v>-227520.77338199969</v>
      </c>
      <c r="F84" s="9">
        <v>4573824</v>
      </c>
      <c r="G84" s="9">
        <v>1996915.2</v>
      </c>
      <c r="H84" s="9">
        <v>6570739.2000000002</v>
      </c>
      <c r="I84" s="9">
        <v>6570739.2000000002</v>
      </c>
      <c r="J84" s="9">
        <v>6570739.2000000002</v>
      </c>
      <c r="K84" s="10">
        <v>-4.68</v>
      </c>
      <c r="L84" s="11" t="s">
        <v>25</v>
      </c>
      <c r="M84" s="11" t="s">
        <v>25</v>
      </c>
      <c r="N84" s="11" t="s">
        <v>91</v>
      </c>
    </row>
    <row r="85" spans="1:14" ht="21" x14ac:dyDescent="0.25">
      <c r="A85" s="20" t="s">
        <v>164</v>
      </c>
      <c r="B85" s="9">
        <v>4623209.74</v>
      </c>
      <c r="C85" s="9">
        <v>3640315.3492760002</v>
      </c>
      <c r="D85" s="9">
        <v>4914555.7699999996</v>
      </c>
      <c r="E85" s="19">
        <f t="shared" si="1"/>
        <v>-1274240.4207239994</v>
      </c>
      <c r="F85" s="9">
        <v>752714.46</v>
      </c>
      <c r="G85" s="9">
        <v>4127259.15</v>
      </c>
      <c r="H85" s="9">
        <v>4879973.6100000003</v>
      </c>
      <c r="I85" s="9">
        <v>4879973.6100000003</v>
      </c>
      <c r="J85" s="9">
        <v>4914555.7699999996</v>
      </c>
      <c r="K85" s="10">
        <v>0</v>
      </c>
      <c r="L85" s="11" t="s">
        <v>23</v>
      </c>
      <c r="M85" s="11" t="s">
        <v>23</v>
      </c>
      <c r="N85" s="11" t="s">
        <v>91</v>
      </c>
    </row>
    <row r="86" spans="1:14" ht="21" x14ac:dyDescent="0.25">
      <c r="A86" s="20" t="s">
        <v>165</v>
      </c>
      <c r="B86" s="9">
        <v>9028263.4900000002</v>
      </c>
      <c r="C86" s="9">
        <v>7108854.672026</v>
      </c>
      <c r="D86" s="9">
        <v>3736618.78</v>
      </c>
      <c r="E86" s="19">
        <f t="shared" si="1"/>
        <v>3372235.8920260002</v>
      </c>
      <c r="F86" s="9">
        <v>1469910.5</v>
      </c>
      <c r="G86" s="9">
        <v>2106878.0499999998</v>
      </c>
      <c r="H86" s="9">
        <v>3576788.55</v>
      </c>
      <c r="I86" s="9">
        <v>3576788.55</v>
      </c>
      <c r="J86" s="9">
        <v>3736619.08</v>
      </c>
      <c r="K86" s="10">
        <v>-0.3</v>
      </c>
      <c r="L86" s="11" t="s">
        <v>23</v>
      </c>
      <c r="M86" s="11" t="s">
        <v>23</v>
      </c>
      <c r="N86" s="11" t="s">
        <v>91</v>
      </c>
    </row>
    <row r="87" spans="1:14" x14ac:dyDescent="0.25">
      <c r="A87" s="20" t="s">
        <v>166</v>
      </c>
      <c r="B87" s="9">
        <v>15858198.970000001</v>
      </c>
      <c r="C87" s="9">
        <v>12486745.868978001</v>
      </c>
      <c r="D87" s="9">
        <v>5203200.7300000004</v>
      </c>
      <c r="E87" s="19">
        <f t="shared" si="1"/>
        <v>7283545.1389780007</v>
      </c>
      <c r="F87" s="9">
        <v>5203200.72</v>
      </c>
      <c r="G87" s="10">
        <v>0</v>
      </c>
      <c r="H87" s="9">
        <v>5203200.72</v>
      </c>
      <c r="I87" s="9">
        <v>5203200.72</v>
      </c>
      <c r="J87" s="9">
        <v>5203200.72</v>
      </c>
      <c r="K87" s="10">
        <v>0</v>
      </c>
      <c r="L87" s="11" t="s">
        <v>23</v>
      </c>
      <c r="M87" s="11" t="s">
        <v>23</v>
      </c>
      <c r="N87" s="11" t="s">
        <v>91</v>
      </c>
    </row>
    <row r="88" spans="1:14" x14ac:dyDescent="0.25">
      <c r="A88" s="20" t="s">
        <v>167</v>
      </c>
      <c r="B88" s="9">
        <v>2579486.2200000002</v>
      </c>
      <c r="C88" s="9">
        <v>2031087.4496280001</v>
      </c>
      <c r="D88" s="9">
        <v>1516324.04</v>
      </c>
      <c r="E88" s="19">
        <f t="shared" si="1"/>
        <v>514763.40962800011</v>
      </c>
      <c r="F88" s="9">
        <v>717943.52</v>
      </c>
      <c r="G88" s="9">
        <v>796131.42</v>
      </c>
      <c r="H88" s="9">
        <v>1514074.94</v>
      </c>
      <c r="I88" s="9">
        <v>1514074.94</v>
      </c>
      <c r="J88" s="9">
        <v>1516324.04</v>
      </c>
      <c r="K88" s="10">
        <v>0</v>
      </c>
      <c r="L88" s="11" t="s">
        <v>23</v>
      </c>
      <c r="M88" s="11" t="s">
        <v>23</v>
      </c>
      <c r="N88" s="11" t="s">
        <v>91</v>
      </c>
    </row>
    <row r="89" spans="1:14" x14ac:dyDescent="0.25">
      <c r="A89" s="20" t="s">
        <v>168</v>
      </c>
      <c r="B89" s="9">
        <v>6765600</v>
      </c>
      <c r="C89" s="9">
        <v>5327233.4399999995</v>
      </c>
      <c r="D89" s="9">
        <v>6765600</v>
      </c>
      <c r="E89" s="19">
        <f t="shared" si="1"/>
        <v>-1438366.5600000005</v>
      </c>
      <c r="F89" s="9">
        <v>6765600</v>
      </c>
      <c r="G89" s="10">
        <v>0</v>
      </c>
      <c r="H89" s="9">
        <v>6765600</v>
      </c>
      <c r="I89" s="9">
        <v>6765600</v>
      </c>
      <c r="J89" s="9">
        <v>6765600</v>
      </c>
      <c r="K89" s="10">
        <v>0</v>
      </c>
      <c r="L89" s="11" t="s">
        <v>23</v>
      </c>
      <c r="M89" s="11" t="s">
        <v>23</v>
      </c>
      <c r="N89" s="11" t="s">
        <v>91</v>
      </c>
    </row>
    <row r="90" spans="1:14" ht="21" x14ac:dyDescent="0.25">
      <c r="A90" s="20" t="s">
        <v>169</v>
      </c>
      <c r="B90" s="9">
        <v>1174547.8500000001</v>
      </c>
      <c r="C90" s="9">
        <v>924838.97709000006</v>
      </c>
      <c r="D90" s="9">
        <v>1292839.8</v>
      </c>
      <c r="E90" s="19">
        <f t="shared" si="1"/>
        <v>-368000.82290999999</v>
      </c>
      <c r="F90" s="10">
        <v>0</v>
      </c>
      <c r="G90" s="9">
        <v>1292839.8</v>
      </c>
      <c r="H90" s="9">
        <v>1292839.8</v>
      </c>
      <c r="I90" s="9">
        <v>1292839.8</v>
      </c>
      <c r="J90" s="9">
        <v>1292839.8</v>
      </c>
      <c r="K90" s="10">
        <v>0</v>
      </c>
      <c r="L90" s="11" t="s">
        <v>23</v>
      </c>
      <c r="M90" s="11" t="s">
        <v>23</v>
      </c>
      <c r="N90" s="11" t="s">
        <v>89</v>
      </c>
    </row>
    <row r="91" spans="1:14" ht="21" x14ac:dyDescent="0.25">
      <c r="A91" s="20" t="s">
        <v>170</v>
      </c>
      <c r="B91" s="10">
        <v>0</v>
      </c>
      <c r="C91" s="9">
        <v>0</v>
      </c>
      <c r="D91" s="9">
        <v>19522715.75</v>
      </c>
      <c r="E91" s="19">
        <f t="shared" si="1"/>
        <v>-19522715.75</v>
      </c>
      <c r="F91" s="9">
        <v>9806627.5399999991</v>
      </c>
      <c r="G91" s="9">
        <v>9716088.1999999993</v>
      </c>
      <c r="H91" s="9">
        <v>19522715.739999998</v>
      </c>
      <c r="I91" s="9">
        <v>19522715.739999998</v>
      </c>
      <c r="J91" s="9">
        <v>19522715.739999998</v>
      </c>
      <c r="K91" s="10">
        <v>0</v>
      </c>
      <c r="L91" s="11" t="s">
        <v>23</v>
      </c>
      <c r="M91" s="11" t="s">
        <v>23</v>
      </c>
      <c r="N91" s="11" t="s">
        <v>91</v>
      </c>
    </row>
    <row r="92" spans="1:14" x14ac:dyDescent="0.25">
      <c r="A92" s="20" t="s">
        <v>171</v>
      </c>
      <c r="B92" s="10">
        <v>0</v>
      </c>
      <c r="C92" s="9">
        <v>0</v>
      </c>
      <c r="D92" s="9">
        <v>7075645.0999999996</v>
      </c>
      <c r="E92" s="19">
        <f t="shared" si="1"/>
        <v>-7075645.0999999996</v>
      </c>
      <c r="F92" s="10">
        <v>0</v>
      </c>
      <c r="G92" s="9">
        <v>7111275.7800000003</v>
      </c>
      <c r="H92" s="9">
        <v>7111275.7800000003</v>
      </c>
      <c r="I92" s="9">
        <v>7111275.7800000003</v>
      </c>
      <c r="J92" s="9">
        <v>7075645.0899999999</v>
      </c>
      <c r="K92" s="10">
        <v>0</v>
      </c>
      <c r="L92" s="11" t="s">
        <v>23</v>
      </c>
      <c r="M92" s="11" t="s">
        <v>25</v>
      </c>
      <c r="N92" s="11" t="s">
        <v>91</v>
      </c>
    </row>
    <row r="93" spans="1:14" x14ac:dyDescent="0.25">
      <c r="A93" s="20" t="s">
        <v>172</v>
      </c>
      <c r="B93" s="10">
        <v>0</v>
      </c>
      <c r="C93" s="9">
        <v>0</v>
      </c>
      <c r="D93" s="9">
        <v>10823693.5</v>
      </c>
      <c r="E93" s="19">
        <f t="shared" si="1"/>
        <v>-10823693.5</v>
      </c>
      <c r="F93" s="9">
        <v>10557000</v>
      </c>
      <c r="G93" s="9">
        <v>266693.28000000003</v>
      </c>
      <c r="H93" s="9">
        <v>10823693.279999999</v>
      </c>
      <c r="I93" s="9">
        <v>10823693.279999999</v>
      </c>
      <c r="J93" s="9">
        <v>10823693.279999999</v>
      </c>
      <c r="K93" s="10">
        <v>0.22</v>
      </c>
      <c r="L93" s="11" t="s">
        <v>23</v>
      </c>
      <c r="M93" s="11" t="s">
        <v>23</v>
      </c>
      <c r="N93" s="11" t="s">
        <v>89</v>
      </c>
    </row>
    <row r="94" spans="1:14" x14ac:dyDescent="0.25">
      <c r="A94" s="20" t="s">
        <v>173</v>
      </c>
      <c r="B94" s="10">
        <v>0</v>
      </c>
      <c r="C94" s="9">
        <v>0</v>
      </c>
      <c r="D94" s="9">
        <v>1048668</v>
      </c>
      <c r="E94" s="19">
        <f t="shared" si="1"/>
        <v>-1048668</v>
      </c>
      <c r="F94" s="9">
        <v>1048668</v>
      </c>
      <c r="G94" s="10">
        <v>0</v>
      </c>
      <c r="H94" s="9">
        <v>1048668</v>
      </c>
      <c r="I94" s="9">
        <v>1048668</v>
      </c>
      <c r="J94" s="9">
        <v>1048668</v>
      </c>
      <c r="K94" s="10">
        <v>0</v>
      </c>
      <c r="L94" s="11" t="s">
        <v>23</v>
      </c>
      <c r="M94" s="11" t="s">
        <v>23</v>
      </c>
      <c r="N94" s="11" t="s">
        <v>91</v>
      </c>
    </row>
    <row r="95" spans="1:14" x14ac:dyDescent="0.25">
      <c r="A95" s="13" t="s">
        <v>27</v>
      </c>
      <c r="B95" s="19">
        <v>518608433.97000003</v>
      </c>
      <c r="C95" s="19">
        <v>408352280.907978</v>
      </c>
      <c r="D95" s="19">
        <v>456634115.83999997</v>
      </c>
      <c r="E95" s="19">
        <f t="shared" si="1"/>
        <v>-48281834.932021976</v>
      </c>
      <c r="F95" s="19">
        <v>136011682.88</v>
      </c>
      <c r="G95" s="19">
        <v>317372608.5</v>
      </c>
      <c r="H95" s="19">
        <v>453384291.38</v>
      </c>
      <c r="I95" s="19">
        <v>453384291.38</v>
      </c>
      <c r="J95" s="19">
        <v>456634059.69</v>
      </c>
      <c r="K95" s="14">
        <v>56.15</v>
      </c>
      <c r="L95" s="15"/>
      <c r="M95" s="15"/>
      <c r="N95" s="15"/>
    </row>
    <row r="96" spans="1:14" x14ac:dyDescent="0.25">
      <c r="A96" s="20" t="s">
        <v>174</v>
      </c>
      <c r="B96" s="9">
        <v>9328578.9499999993</v>
      </c>
      <c r="C96" s="9">
        <v>7345323.0652299989</v>
      </c>
      <c r="D96" s="9">
        <v>1407067.2</v>
      </c>
      <c r="E96" s="19">
        <f t="shared" si="1"/>
        <v>5938255.8652299987</v>
      </c>
      <c r="F96" s="9">
        <v>1407067.2</v>
      </c>
      <c r="G96" s="10">
        <v>0</v>
      </c>
      <c r="H96" s="9">
        <v>1407067.2</v>
      </c>
      <c r="I96" s="9">
        <v>1407067.2</v>
      </c>
      <c r="J96" s="9">
        <v>1407067.2</v>
      </c>
      <c r="K96" s="10">
        <v>0</v>
      </c>
      <c r="L96" s="11" t="s">
        <v>23</v>
      </c>
      <c r="M96" s="11" t="s">
        <v>23</v>
      </c>
      <c r="N96" s="11" t="s">
        <v>89</v>
      </c>
    </row>
    <row r="97" spans="1:14" x14ac:dyDescent="0.25">
      <c r="A97" s="20" t="s">
        <v>175</v>
      </c>
      <c r="B97" s="9">
        <v>31284791.280000001</v>
      </c>
      <c r="C97" s="9">
        <v>24633644.653872002</v>
      </c>
      <c r="D97" s="9">
        <v>21960599.289999999</v>
      </c>
      <c r="E97" s="19">
        <f t="shared" si="1"/>
        <v>2673045.3638720028</v>
      </c>
      <c r="F97" s="9">
        <v>6770135.3899999997</v>
      </c>
      <c r="G97" s="9">
        <v>15190479.24</v>
      </c>
      <c r="H97" s="9">
        <v>21960614.620000001</v>
      </c>
      <c r="I97" s="9">
        <v>21960614.620000001</v>
      </c>
      <c r="J97" s="9">
        <v>21960596.969999999</v>
      </c>
      <c r="K97" s="10">
        <v>2.3199999999999998</v>
      </c>
      <c r="L97" s="11" t="s">
        <v>23</v>
      </c>
      <c r="M97" s="11" t="s">
        <v>25</v>
      </c>
      <c r="N97" s="11" t="s">
        <v>91</v>
      </c>
    </row>
    <row r="98" spans="1:14" x14ac:dyDescent="0.25">
      <c r="A98" s="20" t="s">
        <v>176</v>
      </c>
      <c r="B98" s="9">
        <v>5084008.12</v>
      </c>
      <c r="C98" s="9">
        <v>4003147.9936879999</v>
      </c>
      <c r="D98" s="9">
        <v>5802315.4100000001</v>
      </c>
      <c r="E98" s="19">
        <f t="shared" si="1"/>
        <v>-1799167.4163120002</v>
      </c>
      <c r="F98" s="9">
        <v>827738.01</v>
      </c>
      <c r="G98" s="9">
        <v>4902734.26</v>
      </c>
      <c r="H98" s="9">
        <v>5730472.2800000003</v>
      </c>
      <c r="I98" s="9">
        <v>5730472.2800000003</v>
      </c>
      <c r="J98" s="9">
        <v>5802315.4100000001</v>
      </c>
      <c r="K98" s="10">
        <v>0</v>
      </c>
      <c r="L98" s="11" t="s">
        <v>23</v>
      </c>
      <c r="M98" s="11" t="s">
        <v>23</v>
      </c>
      <c r="N98" s="11" t="s">
        <v>91</v>
      </c>
    </row>
    <row r="99" spans="1:14" x14ac:dyDescent="0.25">
      <c r="A99" s="20" t="s">
        <v>177</v>
      </c>
      <c r="B99" s="9">
        <v>18957976.32</v>
      </c>
      <c r="C99" s="9">
        <v>14927510.554368</v>
      </c>
      <c r="D99" s="9">
        <v>11701934.84</v>
      </c>
      <c r="E99" s="19">
        <f t="shared" si="1"/>
        <v>3225575.7143680006</v>
      </c>
      <c r="F99" s="9">
        <v>6284597.7599999998</v>
      </c>
      <c r="G99" s="9">
        <v>5416447.79</v>
      </c>
      <c r="H99" s="9">
        <v>11701045.550000001</v>
      </c>
      <c r="I99" s="9">
        <v>11701045.550000001</v>
      </c>
      <c r="J99" s="9">
        <v>11701934.84</v>
      </c>
      <c r="K99" s="10">
        <v>0</v>
      </c>
      <c r="L99" s="11" t="s">
        <v>23</v>
      </c>
      <c r="M99" s="11" t="s">
        <v>23</v>
      </c>
      <c r="N99" s="11" t="s">
        <v>91</v>
      </c>
    </row>
    <row r="100" spans="1:14" x14ac:dyDescent="0.25">
      <c r="A100" s="20" t="s">
        <v>178</v>
      </c>
      <c r="B100" s="9">
        <v>3055182.34</v>
      </c>
      <c r="C100" s="9">
        <v>2405650.5745159998</v>
      </c>
      <c r="D100" s="9">
        <v>2959983.27</v>
      </c>
      <c r="E100" s="19">
        <f t="shared" si="1"/>
        <v>-554332.69548400026</v>
      </c>
      <c r="F100" s="10">
        <v>0</v>
      </c>
      <c r="G100" s="9">
        <v>2836273.6</v>
      </c>
      <c r="H100" s="9">
        <v>2836273.6</v>
      </c>
      <c r="I100" s="9">
        <v>2836273.6</v>
      </c>
      <c r="J100" s="9">
        <v>2959983.27</v>
      </c>
      <c r="K100" s="10">
        <v>0</v>
      </c>
      <c r="L100" s="11" t="s">
        <v>23</v>
      </c>
      <c r="M100" s="11" t="s">
        <v>23</v>
      </c>
      <c r="N100" s="11" t="s">
        <v>91</v>
      </c>
    </row>
    <row r="101" spans="1:14" x14ac:dyDescent="0.25">
      <c r="A101" s="20" t="s">
        <v>179</v>
      </c>
      <c r="B101" s="9">
        <v>5864901.7400000002</v>
      </c>
      <c r="C101" s="9">
        <v>4618023.6300760005</v>
      </c>
      <c r="D101" s="9">
        <v>1084108.05</v>
      </c>
      <c r="E101" s="19">
        <f t="shared" si="1"/>
        <v>3533915.5800760007</v>
      </c>
      <c r="F101" s="9">
        <v>954876.94</v>
      </c>
      <c r="G101" s="9">
        <v>124316.33</v>
      </c>
      <c r="H101" s="9">
        <v>1079193.27</v>
      </c>
      <c r="I101" s="9">
        <v>1079193.27</v>
      </c>
      <c r="J101" s="9">
        <v>1084108.06</v>
      </c>
      <c r="K101" s="10">
        <v>0</v>
      </c>
      <c r="L101" s="11" t="s">
        <v>23</v>
      </c>
      <c r="M101" s="11" t="s">
        <v>23</v>
      </c>
      <c r="N101" s="11" t="s">
        <v>91</v>
      </c>
    </row>
    <row r="102" spans="1:14" x14ac:dyDescent="0.25">
      <c r="A102" s="20" t="s">
        <v>180</v>
      </c>
      <c r="B102" s="9">
        <v>992089.77</v>
      </c>
      <c r="C102" s="9">
        <v>781171.48489800002</v>
      </c>
      <c r="D102" s="9">
        <v>3248651.36</v>
      </c>
      <c r="E102" s="19">
        <f t="shared" si="1"/>
        <v>-2467479.8751019998</v>
      </c>
      <c r="F102" s="9">
        <v>1323468.3</v>
      </c>
      <c r="G102" s="9">
        <v>1925205.62</v>
      </c>
      <c r="H102" s="9">
        <v>3248673.92</v>
      </c>
      <c r="I102" s="9">
        <v>3248673.92</v>
      </c>
      <c r="J102" s="9">
        <v>3248655.36</v>
      </c>
      <c r="K102" s="10">
        <v>-3.99</v>
      </c>
      <c r="L102" s="11" t="s">
        <v>25</v>
      </c>
      <c r="M102" s="11" t="s">
        <v>25</v>
      </c>
      <c r="N102" s="11" t="s">
        <v>89</v>
      </c>
    </row>
    <row r="103" spans="1:14" x14ac:dyDescent="0.25">
      <c r="A103" s="20" t="s">
        <v>181</v>
      </c>
      <c r="B103" s="9">
        <v>1039361.05</v>
      </c>
      <c r="C103" s="9">
        <v>818392.89077000006</v>
      </c>
      <c r="D103" s="9">
        <v>199553.74</v>
      </c>
      <c r="E103" s="19">
        <f t="shared" si="1"/>
        <v>618839.15077000007</v>
      </c>
      <c r="F103" s="9">
        <v>169220.55</v>
      </c>
      <c r="G103" s="9">
        <v>29738.1</v>
      </c>
      <c r="H103" s="9">
        <v>198958.65</v>
      </c>
      <c r="I103" s="9">
        <v>198958.65</v>
      </c>
      <c r="J103" s="9">
        <v>199558.69</v>
      </c>
      <c r="K103" s="10">
        <v>-4.95</v>
      </c>
      <c r="L103" s="11" t="s">
        <v>25</v>
      </c>
      <c r="M103" s="11" t="s">
        <v>23</v>
      </c>
      <c r="N103" s="11" t="s">
        <v>89</v>
      </c>
    </row>
    <row r="104" spans="1:14" x14ac:dyDescent="0.25">
      <c r="A104" s="20" t="s">
        <v>182</v>
      </c>
      <c r="B104" s="9">
        <v>9507520.8900000006</v>
      </c>
      <c r="C104" s="9">
        <v>7486221.9487860007</v>
      </c>
      <c r="D104" s="10">
        <v>0</v>
      </c>
      <c r="E104" s="19">
        <f t="shared" si="1"/>
        <v>7486221.9487860007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1" t="s">
        <v>23</v>
      </c>
      <c r="M104" s="11" t="s">
        <v>23</v>
      </c>
      <c r="N104" s="11" t="s">
        <v>91</v>
      </c>
    </row>
    <row r="105" spans="1:14" x14ac:dyDescent="0.25">
      <c r="A105" s="20" t="s">
        <v>183</v>
      </c>
      <c r="B105" s="9">
        <v>94581289.280000001</v>
      </c>
      <c r="C105" s="9">
        <v>74473307.179071993</v>
      </c>
      <c r="D105" s="9">
        <v>78732725.950000003</v>
      </c>
      <c r="E105" s="19">
        <f t="shared" si="1"/>
        <v>-4259418.7709280103</v>
      </c>
      <c r="F105" s="9">
        <v>35449879.350000001</v>
      </c>
      <c r="G105" s="9">
        <v>43282846.600000001</v>
      </c>
      <c r="H105" s="9">
        <v>78732725.950000003</v>
      </c>
      <c r="I105" s="9">
        <v>78732725.950000003</v>
      </c>
      <c r="J105" s="9">
        <v>78732725.950000003</v>
      </c>
      <c r="K105" s="10">
        <v>0</v>
      </c>
      <c r="L105" s="11" t="s">
        <v>23</v>
      </c>
      <c r="M105" s="11" t="s">
        <v>23</v>
      </c>
      <c r="N105" s="11" t="s">
        <v>91</v>
      </c>
    </row>
    <row r="106" spans="1:14" x14ac:dyDescent="0.25">
      <c r="A106" s="20" t="s">
        <v>184</v>
      </c>
      <c r="B106" s="9">
        <v>27726398.489999998</v>
      </c>
      <c r="C106" s="9">
        <v>21831766.171025999</v>
      </c>
      <c r="D106" s="10">
        <v>0</v>
      </c>
      <c r="E106" s="19">
        <f t="shared" si="1"/>
        <v>21831766.171025999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1" t="s">
        <v>23</v>
      </c>
      <c r="M106" s="11" t="s">
        <v>23</v>
      </c>
      <c r="N106" s="11" t="s">
        <v>91</v>
      </c>
    </row>
    <row r="107" spans="1:14" x14ac:dyDescent="0.25">
      <c r="A107" s="20" t="s">
        <v>185</v>
      </c>
      <c r="B107" s="9">
        <v>34667149.479999997</v>
      </c>
      <c r="C107" s="9">
        <v>27296913.500551999</v>
      </c>
      <c r="D107" s="9">
        <v>23935860.399999999</v>
      </c>
      <c r="E107" s="19">
        <f t="shared" si="1"/>
        <v>3361053.1005520001</v>
      </c>
      <c r="F107" s="9">
        <v>5495127.2000000002</v>
      </c>
      <c r="G107" s="9">
        <v>18528678.879999999</v>
      </c>
      <c r="H107" s="9">
        <v>24023806.079999998</v>
      </c>
      <c r="I107" s="9">
        <v>24023806.079999998</v>
      </c>
      <c r="J107" s="9">
        <v>23935860.399999999</v>
      </c>
      <c r="K107" s="10">
        <v>0</v>
      </c>
      <c r="L107" s="11" t="s">
        <v>23</v>
      </c>
      <c r="M107" s="11" t="s">
        <v>25</v>
      </c>
      <c r="N107" s="11" t="s">
        <v>91</v>
      </c>
    </row>
    <row r="108" spans="1:14" x14ac:dyDescent="0.25">
      <c r="A108" s="20" t="s">
        <v>186</v>
      </c>
      <c r="B108" s="9">
        <v>3325240.8</v>
      </c>
      <c r="C108" s="9">
        <v>2618294.60592</v>
      </c>
      <c r="D108" s="9">
        <v>676560</v>
      </c>
      <c r="E108" s="19">
        <f t="shared" si="1"/>
        <v>1941734.60592</v>
      </c>
      <c r="F108" s="9">
        <v>676560</v>
      </c>
      <c r="G108" s="10">
        <v>0</v>
      </c>
      <c r="H108" s="9">
        <v>676560</v>
      </c>
      <c r="I108" s="9">
        <v>676560</v>
      </c>
      <c r="J108" s="9">
        <v>676560</v>
      </c>
      <c r="K108" s="10">
        <v>0</v>
      </c>
      <c r="L108" s="11" t="s">
        <v>23</v>
      </c>
      <c r="M108" s="11" t="s">
        <v>23</v>
      </c>
      <c r="N108" s="11" t="s">
        <v>89</v>
      </c>
    </row>
    <row r="109" spans="1:14" x14ac:dyDescent="0.25">
      <c r="A109" s="20" t="s">
        <v>187</v>
      </c>
      <c r="B109" s="9">
        <v>15862939.68</v>
      </c>
      <c r="C109" s="9">
        <v>12490478.704032</v>
      </c>
      <c r="D109" s="9">
        <v>9260797.4600000009</v>
      </c>
      <c r="E109" s="19">
        <f t="shared" si="1"/>
        <v>3229681.2440319993</v>
      </c>
      <c r="F109" s="9">
        <v>3059573.46</v>
      </c>
      <c r="G109" s="9">
        <v>6201223.2800000003</v>
      </c>
      <c r="H109" s="9">
        <v>9260796.7400000002</v>
      </c>
      <c r="I109" s="9">
        <v>9260796.7400000002</v>
      </c>
      <c r="J109" s="9">
        <v>9260795.9199999999</v>
      </c>
      <c r="K109" s="10">
        <v>1.54</v>
      </c>
      <c r="L109" s="11" t="s">
        <v>23</v>
      </c>
      <c r="M109" s="11" t="s">
        <v>23</v>
      </c>
      <c r="N109" s="11" t="s">
        <v>91</v>
      </c>
    </row>
    <row r="110" spans="1:14" x14ac:dyDescent="0.25">
      <c r="A110" s="20" t="s">
        <v>188</v>
      </c>
      <c r="B110" s="9">
        <v>160127560.22999999</v>
      </c>
      <c r="C110" s="9">
        <v>126084440.925102</v>
      </c>
      <c r="D110" s="9">
        <v>178337759.78</v>
      </c>
      <c r="E110" s="19">
        <f t="shared" si="1"/>
        <v>-52253318.854898006</v>
      </c>
      <c r="F110" s="9">
        <v>51737738.460000001</v>
      </c>
      <c r="G110" s="9">
        <v>126600020.09</v>
      </c>
      <c r="H110" s="9">
        <v>178337758.53999999</v>
      </c>
      <c r="I110" s="9">
        <v>178337758.53999999</v>
      </c>
      <c r="J110" s="9">
        <v>178337758.53999999</v>
      </c>
      <c r="K110" s="10">
        <v>1.24</v>
      </c>
      <c r="L110" s="11" t="s">
        <v>23</v>
      </c>
      <c r="M110" s="11" t="s">
        <v>23</v>
      </c>
      <c r="N110" s="11" t="s">
        <v>91</v>
      </c>
    </row>
    <row r="111" spans="1:14" x14ac:dyDescent="0.25">
      <c r="A111" s="20" t="s">
        <v>189</v>
      </c>
      <c r="B111" s="9">
        <v>20169694.760000002</v>
      </c>
      <c r="C111" s="9">
        <v>15881617.654024001</v>
      </c>
      <c r="D111" s="9">
        <v>27871010.280000001</v>
      </c>
      <c r="E111" s="19">
        <f t="shared" si="1"/>
        <v>-11989392.625976</v>
      </c>
      <c r="F111" s="9">
        <v>2868231.82</v>
      </c>
      <c r="G111" s="9">
        <v>25525661.84</v>
      </c>
      <c r="H111" s="9">
        <v>28393893.66</v>
      </c>
      <c r="I111" s="9">
        <v>28393893.66</v>
      </c>
      <c r="J111" s="9">
        <v>27871010.280000001</v>
      </c>
      <c r="K111" s="10">
        <v>0</v>
      </c>
      <c r="L111" s="11" t="s">
        <v>23</v>
      </c>
      <c r="M111" s="11" t="s">
        <v>25</v>
      </c>
      <c r="N111" s="11" t="s">
        <v>91</v>
      </c>
    </row>
    <row r="112" spans="1:14" x14ac:dyDescent="0.25">
      <c r="A112" s="20" t="s">
        <v>190</v>
      </c>
      <c r="B112" s="9">
        <v>61530897.990000002</v>
      </c>
      <c r="C112" s="9">
        <v>48449429.077326</v>
      </c>
      <c r="D112" s="9">
        <v>64847578.090000004</v>
      </c>
      <c r="E112" s="19">
        <f t="shared" si="1"/>
        <v>-16398149.012674004</v>
      </c>
      <c r="F112" s="9">
        <v>8750002.5</v>
      </c>
      <c r="G112" s="9">
        <v>52249181.909999996</v>
      </c>
      <c r="H112" s="9">
        <v>60999184.420000002</v>
      </c>
      <c r="I112" s="9">
        <v>60999184.420000002</v>
      </c>
      <c r="J112" s="9">
        <v>64847578.090000004</v>
      </c>
      <c r="K112" s="10">
        <v>0</v>
      </c>
      <c r="L112" s="11" t="s">
        <v>23</v>
      </c>
      <c r="M112" s="11" t="s">
        <v>23</v>
      </c>
      <c r="N112" s="11" t="s">
        <v>91</v>
      </c>
    </row>
    <row r="113" spans="1:14" x14ac:dyDescent="0.25">
      <c r="A113" s="20" t="s">
        <v>191</v>
      </c>
      <c r="B113" s="9">
        <v>4944075.07</v>
      </c>
      <c r="C113" s="9">
        <v>3892964.7101180004</v>
      </c>
      <c r="D113" s="9">
        <v>5280439.79</v>
      </c>
      <c r="E113" s="19">
        <f t="shared" si="1"/>
        <v>-1387475.0798819996</v>
      </c>
      <c r="F113" s="9">
        <v>600483.07999999996</v>
      </c>
      <c r="G113" s="9">
        <v>4861922.07</v>
      </c>
      <c r="H113" s="9">
        <v>5462405.1600000001</v>
      </c>
      <c r="I113" s="9">
        <v>5462405.1600000001</v>
      </c>
      <c r="J113" s="9">
        <v>5280439.8</v>
      </c>
      <c r="K113" s="10">
        <v>0</v>
      </c>
      <c r="L113" s="11" t="s">
        <v>23</v>
      </c>
      <c r="M113" s="11" t="s">
        <v>25</v>
      </c>
      <c r="N113" s="11" t="s">
        <v>91</v>
      </c>
    </row>
    <row r="114" spans="1:14" x14ac:dyDescent="0.25">
      <c r="A114" s="20" t="s">
        <v>192</v>
      </c>
      <c r="B114" s="9">
        <v>1352849.68</v>
      </c>
      <c r="C114" s="9">
        <v>1065233.838032</v>
      </c>
      <c r="D114" s="9">
        <v>537170.41</v>
      </c>
      <c r="E114" s="19">
        <f t="shared" si="1"/>
        <v>528063.42803199997</v>
      </c>
      <c r="F114" s="9">
        <v>509111.4</v>
      </c>
      <c r="G114" s="9">
        <v>29231.16</v>
      </c>
      <c r="H114" s="9">
        <v>538342.56000000006</v>
      </c>
      <c r="I114" s="9">
        <v>538342.56000000006</v>
      </c>
      <c r="J114" s="9">
        <v>537170.41</v>
      </c>
      <c r="K114" s="10">
        <v>0</v>
      </c>
      <c r="L114" s="11" t="s">
        <v>23</v>
      </c>
      <c r="M114" s="11" t="s">
        <v>25</v>
      </c>
      <c r="N114" s="11" t="s">
        <v>89</v>
      </c>
    </row>
    <row r="115" spans="1:14" x14ac:dyDescent="0.25">
      <c r="A115" s="20" t="s">
        <v>193</v>
      </c>
      <c r="B115" s="9">
        <v>1039361.05</v>
      </c>
      <c r="C115" s="9">
        <v>818392.89077000006</v>
      </c>
      <c r="D115" s="9">
        <v>1009871.43</v>
      </c>
      <c r="E115" s="19">
        <f t="shared" si="1"/>
        <v>-191478.53922999999</v>
      </c>
      <c r="F115" s="9">
        <v>147802.35999999999</v>
      </c>
      <c r="G115" s="9">
        <v>868647.74</v>
      </c>
      <c r="H115" s="9">
        <v>1016450.1</v>
      </c>
      <c r="I115" s="9">
        <v>1016450.1</v>
      </c>
      <c r="J115" s="9">
        <v>1009871.43</v>
      </c>
      <c r="K115" s="10">
        <v>0</v>
      </c>
      <c r="L115" s="11" t="s">
        <v>23</v>
      </c>
      <c r="M115" s="11" t="s">
        <v>25</v>
      </c>
      <c r="N115" s="11" t="s">
        <v>91</v>
      </c>
    </row>
    <row r="116" spans="1:14" x14ac:dyDescent="0.25">
      <c r="A116" s="20" t="s">
        <v>194</v>
      </c>
      <c r="B116" s="9">
        <v>5538000</v>
      </c>
      <c r="C116" s="9">
        <v>4360621.2</v>
      </c>
      <c r="D116" s="9">
        <v>14338000</v>
      </c>
      <c r="E116" s="19">
        <f t="shared" si="1"/>
        <v>-9977378.8000000007</v>
      </c>
      <c r="F116" s="9">
        <v>5538000</v>
      </c>
      <c r="G116" s="9">
        <v>8800000</v>
      </c>
      <c r="H116" s="9">
        <v>14338000</v>
      </c>
      <c r="I116" s="9">
        <v>14338000</v>
      </c>
      <c r="J116" s="9">
        <v>14338000</v>
      </c>
      <c r="K116" s="10">
        <v>0</v>
      </c>
      <c r="L116" s="11" t="s">
        <v>23</v>
      </c>
      <c r="M116" s="11" t="s">
        <v>23</v>
      </c>
      <c r="N116" s="11" t="s">
        <v>91</v>
      </c>
    </row>
    <row r="117" spans="1:14" x14ac:dyDescent="0.25">
      <c r="A117" s="20" t="s">
        <v>195</v>
      </c>
      <c r="B117" s="9">
        <v>2628567</v>
      </c>
      <c r="C117" s="9">
        <v>2069733.6558000001</v>
      </c>
      <c r="D117" s="9">
        <v>2362069.09</v>
      </c>
      <c r="E117" s="19">
        <f t="shared" si="1"/>
        <v>-292335.43419999979</v>
      </c>
      <c r="F117" s="9">
        <v>2362069.09</v>
      </c>
      <c r="G117" s="10">
        <v>0</v>
      </c>
      <c r="H117" s="9">
        <v>2362069.09</v>
      </c>
      <c r="I117" s="9">
        <v>2362069.09</v>
      </c>
      <c r="J117" s="9">
        <v>2362069.09</v>
      </c>
      <c r="K117" s="10">
        <v>0</v>
      </c>
      <c r="L117" s="11" t="s">
        <v>23</v>
      </c>
      <c r="M117" s="11" t="s">
        <v>23</v>
      </c>
      <c r="N117" s="11" t="s">
        <v>91</v>
      </c>
    </row>
    <row r="118" spans="1:14" x14ac:dyDescent="0.25">
      <c r="A118" s="20" t="s">
        <v>196</v>
      </c>
      <c r="B118" s="10">
        <v>0</v>
      </c>
      <c r="C118" s="9">
        <v>0</v>
      </c>
      <c r="D118" s="9">
        <v>270000</v>
      </c>
      <c r="E118" s="19">
        <f t="shared" si="1"/>
        <v>-270000</v>
      </c>
      <c r="F118" s="9">
        <v>270000</v>
      </c>
      <c r="G118" s="10">
        <v>0</v>
      </c>
      <c r="H118" s="9">
        <v>270000</v>
      </c>
      <c r="I118" s="9">
        <v>270000</v>
      </c>
      <c r="J118" s="9">
        <v>270000</v>
      </c>
      <c r="K118" s="10">
        <v>0</v>
      </c>
      <c r="L118" s="11" t="s">
        <v>23</v>
      </c>
      <c r="M118" s="11" t="s">
        <v>23</v>
      </c>
      <c r="N118" s="11" t="s">
        <v>89</v>
      </c>
    </row>
    <row r="119" spans="1:14" x14ac:dyDescent="0.25">
      <c r="A119" s="20" t="s">
        <v>197</v>
      </c>
      <c r="B119" s="10">
        <v>0</v>
      </c>
      <c r="C119" s="9">
        <v>0</v>
      </c>
      <c r="D119" s="9">
        <v>810060</v>
      </c>
      <c r="E119" s="19">
        <f t="shared" si="1"/>
        <v>-810060</v>
      </c>
      <c r="F119" s="9">
        <v>810000</v>
      </c>
      <c r="G119" s="10">
        <v>0</v>
      </c>
      <c r="H119" s="9">
        <v>810000</v>
      </c>
      <c r="I119" s="9">
        <v>810000</v>
      </c>
      <c r="J119" s="9">
        <v>810000</v>
      </c>
      <c r="K119" s="10">
        <v>60</v>
      </c>
      <c r="L119" s="11" t="s">
        <v>23</v>
      </c>
      <c r="M119" s="11" t="s">
        <v>23</v>
      </c>
      <c r="N119" s="11" t="s">
        <v>89</v>
      </c>
    </row>
    <row r="120" spans="1:14" x14ac:dyDescent="0.25">
      <c r="A120" s="13" t="s">
        <v>28</v>
      </c>
      <c r="B120" s="19">
        <v>2028590079.6500001</v>
      </c>
      <c r="C120" s="19">
        <v>1597311828.7164102</v>
      </c>
      <c r="D120" s="19">
        <v>2178261144.27</v>
      </c>
      <c r="E120" s="19">
        <f t="shared" si="1"/>
        <v>-580949315.55358982</v>
      </c>
      <c r="F120" s="19">
        <v>617714596.76999998</v>
      </c>
      <c r="G120" s="19">
        <v>1565798906.8399999</v>
      </c>
      <c r="H120" s="19">
        <v>2183513503.6100001</v>
      </c>
      <c r="I120" s="19">
        <v>2180666857.0100002</v>
      </c>
      <c r="J120" s="19">
        <v>2178260769.5799999</v>
      </c>
      <c r="K120" s="14">
        <v>374.69</v>
      </c>
      <c r="L120" s="15"/>
      <c r="M120" s="15"/>
      <c r="N120" s="15"/>
    </row>
    <row r="121" spans="1:14" x14ac:dyDescent="0.25">
      <c r="A121" s="20" t="s">
        <v>198</v>
      </c>
      <c r="B121" s="9">
        <v>17370308.550000001</v>
      </c>
      <c r="C121" s="9">
        <v>13677380.952270001</v>
      </c>
      <c r="D121" s="9">
        <v>12498868.1</v>
      </c>
      <c r="E121" s="19">
        <f t="shared" si="1"/>
        <v>1178512.8522700015</v>
      </c>
      <c r="F121" s="9">
        <v>9939327.5800000001</v>
      </c>
      <c r="G121" s="9">
        <v>5442845.7999999998</v>
      </c>
      <c r="H121" s="9">
        <v>15382173.380000001</v>
      </c>
      <c r="I121" s="9">
        <v>12535528.060000001</v>
      </c>
      <c r="J121" s="9">
        <v>12498867.939999999</v>
      </c>
      <c r="K121" s="10">
        <v>0.16</v>
      </c>
      <c r="L121" s="11" t="s">
        <v>23</v>
      </c>
      <c r="M121" s="11" t="s">
        <v>25</v>
      </c>
      <c r="N121" s="11" t="s">
        <v>91</v>
      </c>
    </row>
    <row r="122" spans="1:14" x14ac:dyDescent="0.25">
      <c r="A122" s="20" t="s">
        <v>199</v>
      </c>
      <c r="B122" s="9">
        <v>34382782.390000001</v>
      </c>
      <c r="C122" s="9">
        <v>27073002.853886001</v>
      </c>
      <c r="D122" s="9">
        <v>38736594.509999998</v>
      </c>
      <c r="E122" s="19">
        <f t="shared" si="1"/>
        <v>-11663591.656113997</v>
      </c>
      <c r="F122" s="9">
        <v>5597932.8499999996</v>
      </c>
      <c r="G122" s="9">
        <v>32925675.640000001</v>
      </c>
      <c r="H122" s="9">
        <v>38523608.490000002</v>
      </c>
      <c r="I122" s="9">
        <v>38523608.490000002</v>
      </c>
      <c r="J122" s="9">
        <v>38736594.509999998</v>
      </c>
      <c r="K122" s="10">
        <v>0</v>
      </c>
      <c r="L122" s="11" t="s">
        <v>23</v>
      </c>
      <c r="M122" s="11" t="s">
        <v>23</v>
      </c>
      <c r="N122" s="11" t="s">
        <v>91</v>
      </c>
    </row>
    <row r="123" spans="1:14" ht="21" x14ac:dyDescent="0.25">
      <c r="A123" s="20" t="s">
        <v>200</v>
      </c>
      <c r="B123" s="9">
        <v>175506994.58000001</v>
      </c>
      <c r="C123" s="9">
        <v>138194207.53229201</v>
      </c>
      <c r="D123" s="9">
        <v>72267511.670000002</v>
      </c>
      <c r="E123" s="19">
        <f t="shared" si="1"/>
        <v>65926695.862292007</v>
      </c>
      <c r="F123" s="9">
        <v>52893313.609999999</v>
      </c>
      <c r="G123" s="9">
        <v>19422029.879999999</v>
      </c>
      <c r="H123" s="9">
        <v>72315343.489999995</v>
      </c>
      <c r="I123" s="9">
        <v>72315343.489999995</v>
      </c>
      <c r="J123" s="9">
        <v>72267512.540000007</v>
      </c>
      <c r="K123" s="10">
        <v>-0.87</v>
      </c>
      <c r="L123" s="11" t="s">
        <v>25</v>
      </c>
      <c r="M123" s="11" t="s">
        <v>25</v>
      </c>
      <c r="N123" s="11" t="s">
        <v>91</v>
      </c>
    </row>
    <row r="124" spans="1:14" x14ac:dyDescent="0.25">
      <c r="A124" s="20" t="s">
        <v>201</v>
      </c>
      <c r="B124" s="9">
        <v>32829706.41</v>
      </c>
      <c r="C124" s="9">
        <v>25850110.827234</v>
      </c>
      <c r="D124" s="9">
        <v>44615585.509999998</v>
      </c>
      <c r="E124" s="19">
        <f t="shared" si="1"/>
        <v>-18765474.682765998</v>
      </c>
      <c r="F124" s="9">
        <v>5345073.29</v>
      </c>
      <c r="G124" s="9">
        <v>39748558.5</v>
      </c>
      <c r="H124" s="9">
        <v>45093631.789999999</v>
      </c>
      <c r="I124" s="9">
        <v>45093631.789999999</v>
      </c>
      <c r="J124" s="9">
        <v>44615585.689999998</v>
      </c>
      <c r="K124" s="10">
        <v>-0.19</v>
      </c>
      <c r="L124" s="11" t="s">
        <v>23</v>
      </c>
      <c r="M124" s="11" t="s">
        <v>25</v>
      </c>
      <c r="N124" s="11" t="s">
        <v>91</v>
      </c>
    </row>
    <row r="125" spans="1:14" x14ac:dyDescent="0.25">
      <c r="A125" s="20" t="s">
        <v>202</v>
      </c>
      <c r="B125" s="9">
        <v>15039777.25</v>
      </c>
      <c r="C125" s="9">
        <v>11842320.60665</v>
      </c>
      <c r="D125" s="9">
        <v>19556876.16</v>
      </c>
      <c r="E125" s="19">
        <f t="shared" si="1"/>
        <v>-7714555.5533499997</v>
      </c>
      <c r="F125" s="9">
        <v>2179963.9700000002</v>
      </c>
      <c r="G125" s="9">
        <v>17481506.690000001</v>
      </c>
      <c r="H125" s="9">
        <v>19661470.66</v>
      </c>
      <c r="I125" s="9">
        <v>19661470.66</v>
      </c>
      <c r="J125" s="9">
        <v>19556876.609999999</v>
      </c>
      <c r="K125" s="10">
        <v>-0.46</v>
      </c>
      <c r="L125" s="11" t="s">
        <v>25</v>
      </c>
      <c r="M125" s="11" t="s">
        <v>25</v>
      </c>
      <c r="N125" s="11" t="s">
        <v>91</v>
      </c>
    </row>
    <row r="126" spans="1:14" ht="21" x14ac:dyDescent="0.25">
      <c r="A126" s="20" t="s">
        <v>203</v>
      </c>
      <c r="B126" s="9">
        <v>138682381.88999999</v>
      </c>
      <c r="C126" s="9">
        <v>109198507.50018598</v>
      </c>
      <c r="D126" s="9">
        <v>146005297.47</v>
      </c>
      <c r="E126" s="19">
        <f t="shared" si="1"/>
        <v>-36806789.969814017</v>
      </c>
      <c r="F126" s="9">
        <v>57168572.700000003</v>
      </c>
      <c r="G126" s="9">
        <v>88836725.900000006</v>
      </c>
      <c r="H126" s="9">
        <v>146005298.59999999</v>
      </c>
      <c r="I126" s="9">
        <v>146005297.34</v>
      </c>
      <c r="J126" s="9">
        <v>146005297.34</v>
      </c>
      <c r="K126" s="10">
        <v>0.13</v>
      </c>
      <c r="L126" s="11" t="s">
        <v>23</v>
      </c>
      <c r="M126" s="11" t="s">
        <v>25</v>
      </c>
      <c r="N126" s="11" t="s">
        <v>89</v>
      </c>
    </row>
    <row r="127" spans="1:14" x14ac:dyDescent="0.25">
      <c r="A127" s="20" t="s">
        <v>204</v>
      </c>
      <c r="B127" s="9">
        <v>33267765.640000001</v>
      </c>
      <c r="C127" s="9">
        <v>26195038.664935999</v>
      </c>
      <c r="D127" s="9">
        <v>30459192.199999999</v>
      </c>
      <c r="E127" s="19">
        <f t="shared" si="1"/>
        <v>-4264153.5350640006</v>
      </c>
      <c r="F127" s="9">
        <v>5416394.6299999999</v>
      </c>
      <c r="G127" s="9">
        <v>25263372.699999999</v>
      </c>
      <c r="H127" s="9">
        <v>30679767.34</v>
      </c>
      <c r="I127" s="9">
        <v>30679767.34</v>
      </c>
      <c r="J127" s="9">
        <v>30459192.199999999</v>
      </c>
      <c r="K127" s="10">
        <v>0</v>
      </c>
      <c r="L127" s="11" t="s">
        <v>23</v>
      </c>
      <c r="M127" s="11" t="s">
        <v>25</v>
      </c>
      <c r="N127" s="11" t="s">
        <v>91</v>
      </c>
    </row>
    <row r="128" spans="1:14" x14ac:dyDescent="0.25">
      <c r="A128" s="20" t="s">
        <v>205</v>
      </c>
      <c r="B128" s="9">
        <v>15039777.25</v>
      </c>
      <c r="C128" s="9">
        <v>11842320.60665</v>
      </c>
      <c r="D128" s="9">
        <v>19907932.52</v>
      </c>
      <c r="E128" s="19">
        <f t="shared" si="1"/>
        <v>-8065611.9133499991</v>
      </c>
      <c r="F128" s="9">
        <v>2179963.9700000002</v>
      </c>
      <c r="G128" s="9">
        <v>18048129.949999999</v>
      </c>
      <c r="H128" s="9">
        <v>20228093.920000002</v>
      </c>
      <c r="I128" s="9">
        <v>20228093.920000002</v>
      </c>
      <c r="J128" s="9">
        <v>19907932.969999999</v>
      </c>
      <c r="K128" s="10">
        <v>-0.45</v>
      </c>
      <c r="L128" s="11" t="s">
        <v>23</v>
      </c>
      <c r="M128" s="11" t="s">
        <v>25</v>
      </c>
      <c r="N128" s="11" t="s">
        <v>91</v>
      </c>
    </row>
    <row r="129" spans="1:14" ht="21" x14ac:dyDescent="0.25">
      <c r="A129" s="20" t="s">
        <v>206</v>
      </c>
      <c r="B129" s="9">
        <v>78328729.459999993</v>
      </c>
      <c r="C129" s="9">
        <v>61676041.576803997</v>
      </c>
      <c r="D129" s="9">
        <v>16153140.800000001</v>
      </c>
      <c r="E129" s="19">
        <f t="shared" si="1"/>
        <v>45522900.776804</v>
      </c>
      <c r="F129" s="9">
        <v>4720189.32</v>
      </c>
      <c r="G129" s="9">
        <v>11435394.550000001</v>
      </c>
      <c r="H129" s="9">
        <v>16155583.869999999</v>
      </c>
      <c r="I129" s="9">
        <v>16155583.869999999</v>
      </c>
      <c r="J129" s="9">
        <v>16153141.99</v>
      </c>
      <c r="K129" s="10">
        <v>-1.19</v>
      </c>
      <c r="L129" s="11" t="s">
        <v>25</v>
      </c>
      <c r="M129" s="11" t="s">
        <v>25</v>
      </c>
      <c r="N129" s="11" t="s">
        <v>91</v>
      </c>
    </row>
    <row r="130" spans="1:14" x14ac:dyDescent="0.25">
      <c r="A130" s="20" t="s">
        <v>207</v>
      </c>
      <c r="B130" s="9">
        <v>1248032</v>
      </c>
      <c r="C130" s="9">
        <v>982700.39679999999</v>
      </c>
      <c r="D130" s="9">
        <v>1239566.44</v>
      </c>
      <c r="E130" s="19">
        <f t="shared" si="1"/>
        <v>-256866.04319999996</v>
      </c>
      <c r="F130" s="10">
        <v>0</v>
      </c>
      <c r="G130" s="9">
        <v>1217862.6599999999</v>
      </c>
      <c r="H130" s="9">
        <v>1217862.6599999999</v>
      </c>
      <c r="I130" s="9">
        <v>1217862.6599999999</v>
      </c>
      <c r="J130" s="9">
        <v>1239566.44</v>
      </c>
      <c r="K130" s="10">
        <v>0</v>
      </c>
      <c r="L130" s="11" t="s">
        <v>23</v>
      </c>
      <c r="M130" s="11" t="s">
        <v>23</v>
      </c>
      <c r="N130" s="11" t="s">
        <v>91</v>
      </c>
    </row>
    <row r="131" spans="1:14" x14ac:dyDescent="0.25">
      <c r="A131" s="20" t="s">
        <v>208</v>
      </c>
      <c r="B131" s="9">
        <v>7488192</v>
      </c>
      <c r="C131" s="9">
        <v>5896202.3807999995</v>
      </c>
      <c r="D131" s="10">
        <v>0</v>
      </c>
      <c r="E131" s="19">
        <f t="shared" si="1"/>
        <v>5896202.3807999995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1" t="s">
        <v>23</v>
      </c>
      <c r="M131" s="11" t="s">
        <v>23</v>
      </c>
      <c r="N131" s="11" t="s">
        <v>91</v>
      </c>
    </row>
    <row r="132" spans="1:14" x14ac:dyDescent="0.25">
      <c r="A132" s="20" t="s">
        <v>209</v>
      </c>
      <c r="B132" s="9">
        <v>3023585.22</v>
      </c>
      <c r="C132" s="9">
        <v>2380771.0022280002</v>
      </c>
      <c r="D132" s="9">
        <v>2975000.01</v>
      </c>
      <c r="E132" s="19">
        <f t="shared" si="1"/>
        <v>-594229.00777199958</v>
      </c>
      <c r="F132" s="10">
        <v>0</v>
      </c>
      <c r="G132" s="9">
        <v>2975000</v>
      </c>
      <c r="H132" s="9">
        <v>2975000</v>
      </c>
      <c r="I132" s="9">
        <v>2975000</v>
      </c>
      <c r="J132" s="9">
        <v>2975000</v>
      </c>
      <c r="K132" s="10">
        <v>0.01</v>
      </c>
      <c r="L132" s="11" t="s">
        <v>23</v>
      </c>
      <c r="M132" s="11" t="s">
        <v>23</v>
      </c>
      <c r="N132" s="11" t="s">
        <v>91</v>
      </c>
    </row>
    <row r="133" spans="1:14" ht="21" x14ac:dyDescent="0.25">
      <c r="A133" s="20" t="s">
        <v>210</v>
      </c>
      <c r="B133" s="9">
        <v>8407057.8399999999</v>
      </c>
      <c r="C133" s="9">
        <v>6619717.3432160001</v>
      </c>
      <c r="D133" s="9">
        <v>5664242.0800000001</v>
      </c>
      <c r="E133" s="19">
        <f t="shared" si="1"/>
        <v>955475.26321600005</v>
      </c>
      <c r="F133" s="9">
        <v>2987846.4</v>
      </c>
      <c r="G133" s="9">
        <v>2676559.66</v>
      </c>
      <c r="H133" s="9">
        <v>5664406.0599999996</v>
      </c>
      <c r="I133" s="9">
        <v>5664406.0599999996</v>
      </c>
      <c r="J133" s="9">
        <v>5664242.0800000001</v>
      </c>
      <c r="K133" s="10">
        <v>0</v>
      </c>
      <c r="L133" s="11" t="s">
        <v>23</v>
      </c>
      <c r="M133" s="11" t="s">
        <v>25</v>
      </c>
      <c r="N133" s="11" t="s">
        <v>91</v>
      </c>
    </row>
    <row r="134" spans="1:14" x14ac:dyDescent="0.25">
      <c r="A134" s="20" t="s">
        <v>211</v>
      </c>
      <c r="B134" s="9">
        <v>1668618.78</v>
      </c>
      <c r="C134" s="9">
        <v>1313870.4273719999</v>
      </c>
      <c r="D134" s="9">
        <v>1070065.26</v>
      </c>
      <c r="E134" s="19">
        <f t="shared" si="1"/>
        <v>243805.16737199994</v>
      </c>
      <c r="F134" s="9">
        <v>271671.32</v>
      </c>
      <c r="G134" s="9">
        <v>799021.93</v>
      </c>
      <c r="H134" s="9">
        <v>1070693.25</v>
      </c>
      <c r="I134" s="9">
        <v>1070693.25</v>
      </c>
      <c r="J134" s="9">
        <v>1070065.32</v>
      </c>
      <c r="K134" s="10">
        <v>-0.05</v>
      </c>
      <c r="L134" s="11" t="s">
        <v>23</v>
      </c>
      <c r="M134" s="11" t="s">
        <v>25</v>
      </c>
      <c r="N134" s="11" t="s">
        <v>89</v>
      </c>
    </row>
    <row r="135" spans="1:14" x14ac:dyDescent="0.25">
      <c r="A135" s="20" t="s">
        <v>212</v>
      </c>
      <c r="B135" s="9">
        <v>10181351.630000001</v>
      </c>
      <c r="C135" s="9">
        <v>8016796.2734620003</v>
      </c>
      <c r="D135" s="9">
        <v>3787141.64</v>
      </c>
      <c r="E135" s="19">
        <f t="shared" si="1"/>
        <v>4229654.6334620006</v>
      </c>
      <c r="F135" s="9">
        <v>3787141.64</v>
      </c>
      <c r="G135" s="9">
        <v>163625</v>
      </c>
      <c r="H135" s="9">
        <v>3950766.64</v>
      </c>
      <c r="I135" s="9">
        <v>3950766.64</v>
      </c>
      <c r="J135" s="9">
        <v>3787141.64</v>
      </c>
      <c r="K135" s="10">
        <v>0</v>
      </c>
      <c r="L135" s="11" t="s">
        <v>23</v>
      </c>
      <c r="M135" s="11" t="s">
        <v>25</v>
      </c>
      <c r="N135" s="11" t="s">
        <v>91</v>
      </c>
    </row>
    <row r="136" spans="1:14" x14ac:dyDescent="0.25">
      <c r="A136" s="20" t="s">
        <v>213</v>
      </c>
      <c r="B136" s="9">
        <v>21207145.719999999</v>
      </c>
      <c r="C136" s="9">
        <v>16698506.539927999</v>
      </c>
      <c r="D136" s="9">
        <v>8975465.1999999993</v>
      </c>
      <c r="E136" s="19">
        <f t="shared" si="1"/>
        <v>7723041.3399279993</v>
      </c>
      <c r="F136" s="9">
        <v>8975465.1999999993</v>
      </c>
      <c r="G136" s="10">
        <v>0</v>
      </c>
      <c r="H136" s="9">
        <v>8975465.1999999993</v>
      </c>
      <c r="I136" s="9">
        <v>8975465.1999999993</v>
      </c>
      <c r="J136" s="9">
        <v>8975465.1999999993</v>
      </c>
      <c r="K136" s="10">
        <v>0</v>
      </c>
      <c r="L136" s="11" t="s">
        <v>23</v>
      </c>
      <c r="M136" s="11" t="s">
        <v>23</v>
      </c>
      <c r="N136" s="11" t="s">
        <v>91</v>
      </c>
    </row>
    <row r="137" spans="1:14" x14ac:dyDescent="0.25">
      <c r="A137" s="20" t="s">
        <v>214</v>
      </c>
      <c r="B137" s="9">
        <v>188679986.71000001</v>
      </c>
      <c r="C137" s="9">
        <v>148566621.53545401</v>
      </c>
      <c r="D137" s="9">
        <v>208704513.78999999</v>
      </c>
      <c r="E137" s="19">
        <f t="shared" ref="E137:E200" si="2">C137-D137</f>
        <v>-60137892.254545987</v>
      </c>
      <c r="F137" s="9">
        <v>55546375.57</v>
      </c>
      <c r="G137" s="9">
        <v>153571812.34999999</v>
      </c>
      <c r="H137" s="9">
        <v>209118187.91999999</v>
      </c>
      <c r="I137" s="9">
        <v>209118187.91</v>
      </c>
      <c r="J137" s="9">
        <v>208704513.84999999</v>
      </c>
      <c r="K137" s="10">
        <v>-0.06</v>
      </c>
      <c r="L137" s="11" t="s">
        <v>23</v>
      </c>
      <c r="M137" s="11" t="s">
        <v>25</v>
      </c>
      <c r="N137" s="11" t="s">
        <v>89</v>
      </c>
    </row>
    <row r="138" spans="1:14" x14ac:dyDescent="0.25">
      <c r="A138" s="20" t="s">
        <v>215</v>
      </c>
      <c r="B138" s="9">
        <v>17520293.719999999</v>
      </c>
      <c r="C138" s="9">
        <v>13795479.275127999</v>
      </c>
      <c r="D138" s="9">
        <v>16854802.539999999</v>
      </c>
      <c r="E138" s="19">
        <f t="shared" si="2"/>
        <v>-3059323.2648719996</v>
      </c>
      <c r="F138" s="9">
        <v>4428026.4000000004</v>
      </c>
      <c r="G138" s="9">
        <v>12521181.890000001</v>
      </c>
      <c r="H138" s="9">
        <v>16949208.289999999</v>
      </c>
      <c r="I138" s="9">
        <v>16949208.289999999</v>
      </c>
      <c r="J138" s="9">
        <v>16854802.629999999</v>
      </c>
      <c r="K138" s="10">
        <v>-0.09</v>
      </c>
      <c r="L138" s="11" t="s">
        <v>23</v>
      </c>
      <c r="M138" s="11" t="s">
        <v>25</v>
      </c>
      <c r="N138" s="11" t="s">
        <v>89</v>
      </c>
    </row>
    <row r="139" spans="1:14" x14ac:dyDescent="0.25">
      <c r="A139" s="20" t="s">
        <v>216</v>
      </c>
      <c r="B139" s="9">
        <v>3039405.38</v>
      </c>
      <c r="C139" s="9">
        <v>2393227.7962119998</v>
      </c>
      <c r="D139" s="9">
        <v>1857112.55</v>
      </c>
      <c r="E139" s="19">
        <f t="shared" si="2"/>
        <v>536115.24621199979</v>
      </c>
      <c r="F139" s="9">
        <v>992305.28</v>
      </c>
      <c r="G139" s="9">
        <v>868343.6</v>
      </c>
      <c r="H139" s="9">
        <v>1860648.87</v>
      </c>
      <c r="I139" s="9">
        <v>1860648.87</v>
      </c>
      <c r="J139" s="9">
        <v>1857112.55</v>
      </c>
      <c r="K139" s="10">
        <v>0.01</v>
      </c>
      <c r="L139" s="11" t="s">
        <v>23</v>
      </c>
      <c r="M139" s="11" t="s">
        <v>25</v>
      </c>
      <c r="N139" s="11" t="s">
        <v>91</v>
      </c>
    </row>
    <row r="140" spans="1:14" x14ac:dyDescent="0.25">
      <c r="A140" s="20" t="s">
        <v>217</v>
      </c>
      <c r="B140" s="9">
        <v>370725146.35000002</v>
      </c>
      <c r="C140" s="9">
        <v>291908980.23598999</v>
      </c>
      <c r="D140" s="9">
        <v>399661270.29000002</v>
      </c>
      <c r="E140" s="19">
        <f t="shared" si="2"/>
        <v>-107752290.05401003</v>
      </c>
      <c r="F140" s="9">
        <v>111923118.01000001</v>
      </c>
      <c r="G140" s="9">
        <v>287411624.5</v>
      </c>
      <c r="H140" s="9">
        <v>399334742.50999999</v>
      </c>
      <c r="I140" s="9">
        <v>399334742.50999999</v>
      </c>
      <c r="J140" s="9">
        <v>399661270.44999999</v>
      </c>
      <c r="K140" s="10">
        <v>-0.16</v>
      </c>
      <c r="L140" s="11" t="s">
        <v>23</v>
      </c>
      <c r="M140" s="11" t="s">
        <v>23</v>
      </c>
      <c r="N140" s="11" t="s">
        <v>89</v>
      </c>
    </row>
    <row r="141" spans="1:14" x14ac:dyDescent="0.25">
      <c r="A141" s="20" t="s">
        <v>218</v>
      </c>
      <c r="B141" s="9">
        <v>32498906.140000001</v>
      </c>
      <c r="C141" s="9">
        <v>25589638.694635998</v>
      </c>
      <c r="D141" s="9">
        <v>21849100.09</v>
      </c>
      <c r="E141" s="19">
        <f t="shared" si="2"/>
        <v>3740538.6046359986</v>
      </c>
      <c r="F141" s="9">
        <v>8856284.0299999993</v>
      </c>
      <c r="G141" s="9">
        <v>12992802.289999999</v>
      </c>
      <c r="H141" s="9">
        <v>21849086.32</v>
      </c>
      <c r="I141" s="9">
        <v>21849086.32</v>
      </c>
      <c r="J141" s="9">
        <v>21849086.32</v>
      </c>
      <c r="K141" s="10">
        <v>13.77</v>
      </c>
      <c r="L141" s="11" t="s">
        <v>23</v>
      </c>
      <c r="M141" s="11" t="s">
        <v>23</v>
      </c>
      <c r="N141" s="11" t="s">
        <v>91</v>
      </c>
    </row>
    <row r="142" spans="1:14" x14ac:dyDescent="0.25">
      <c r="A142" s="20" t="s">
        <v>219</v>
      </c>
      <c r="B142" s="9">
        <v>5699020.8300000001</v>
      </c>
      <c r="C142" s="9">
        <v>4487409.0015420001</v>
      </c>
      <c r="D142" s="9">
        <v>5929937.0300000003</v>
      </c>
      <c r="E142" s="19">
        <f t="shared" si="2"/>
        <v>-1442528.0284580002</v>
      </c>
      <c r="F142" s="9">
        <v>1984841.79</v>
      </c>
      <c r="G142" s="9">
        <v>3945095.24</v>
      </c>
      <c r="H142" s="9">
        <v>5929937.0199999996</v>
      </c>
      <c r="I142" s="9">
        <v>5929937.0199999996</v>
      </c>
      <c r="J142" s="9">
        <v>5929937.0199999996</v>
      </c>
      <c r="K142" s="10">
        <v>0.01</v>
      </c>
      <c r="L142" s="11" t="s">
        <v>23</v>
      </c>
      <c r="M142" s="11" t="s">
        <v>23</v>
      </c>
      <c r="N142" s="11" t="s">
        <v>91</v>
      </c>
    </row>
    <row r="143" spans="1:14" ht="21" x14ac:dyDescent="0.25">
      <c r="A143" s="20" t="s">
        <v>220</v>
      </c>
      <c r="B143" s="9">
        <v>171672308.59</v>
      </c>
      <c r="C143" s="9">
        <v>135174775.783766</v>
      </c>
      <c r="D143" s="9">
        <v>212355595.40000001</v>
      </c>
      <c r="E143" s="19">
        <f t="shared" si="2"/>
        <v>-77180819.616234004</v>
      </c>
      <c r="F143" s="9">
        <v>27229356</v>
      </c>
      <c r="G143" s="9">
        <v>186746447.22999999</v>
      </c>
      <c r="H143" s="9">
        <v>213975803.22999999</v>
      </c>
      <c r="I143" s="9">
        <v>213975803.22999999</v>
      </c>
      <c r="J143" s="9">
        <v>212355595.40000001</v>
      </c>
      <c r="K143" s="10">
        <v>0</v>
      </c>
      <c r="L143" s="11" t="s">
        <v>23</v>
      </c>
      <c r="M143" s="11" t="s">
        <v>25</v>
      </c>
      <c r="N143" s="11" t="s">
        <v>89</v>
      </c>
    </row>
    <row r="144" spans="1:14" x14ac:dyDescent="0.25">
      <c r="A144" s="20" t="s">
        <v>221</v>
      </c>
      <c r="B144" s="9">
        <v>7337053.0499999998</v>
      </c>
      <c r="C144" s="9">
        <v>5777195.5715699997</v>
      </c>
      <c r="D144" s="9">
        <v>12066735.220000001</v>
      </c>
      <c r="E144" s="19">
        <f t="shared" si="2"/>
        <v>-6289539.648430001</v>
      </c>
      <c r="F144" s="10">
        <v>0</v>
      </c>
      <c r="G144" s="9">
        <v>12063763.869999999</v>
      </c>
      <c r="H144" s="9">
        <v>12063763.869999999</v>
      </c>
      <c r="I144" s="9">
        <v>12063763.869999999</v>
      </c>
      <c r="J144" s="9">
        <v>12066735.220000001</v>
      </c>
      <c r="K144" s="10">
        <v>0</v>
      </c>
      <c r="L144" s="11" t="s">
        <v>23</v>
      </c>
      <c r="M144" s="11" t="s">
        <v>23</v>
      </c>
      <c r="N144" s="11" t="s">
        <v>91</v>
      </c>
    </row>
    <row r="145" spans="1:14" x14ac:dyDescent="0.25">
      <c r="A145" s="20" t="s">
        <v>222</v>
      </c>
      <c r="B145" s="9">
        <v>98467141.420000002</v>
      </c>
      <c r="C145" s="9">
        <v>77533027.154108003</v>
      </c>
      <c r="D145" s="9">
        <v>120929275.86</v>
      </c>
      <c r="E145" s="19">
        <f t="shared" si="2"/>
        <v>-43396248.705891997</v>
      </c>
      <c r="F145" s="10">
        <v>0</v>
      </c>
      <c r="G145" s="9">
        <v>121315717.31</v>
      </c>
      <c r="H145" s="9">
        <v>121315717.31</v>
      </c>
      <c r="I145" s="9">
        <v>121315717.31</v>
      </c>
      <c r="J145" s="9">
        <v>120929275.86</v>
      </c>
      <c r="K145" s="10">
        <v>0</v>
      </c>
      <c r="L145" s="11" t="s">
        <v>23</v>
      </c>
      <c r="M145" s="11" t="s">
        <v>25</v>
      </c>
      <c r="N145" s="11" t="s">
        <v>89</v>
      </c>
    </row>
    <row r="146" spans="1:14" x14ac:dyDescent="0.25">
      <c r="A146" s="20" t="s">
        <v>223</v>
      </c>
      <c r="B146" s="9">
        <v>354315098.81</v>
      </c>
      <c r="C146" s="9">
        <v>278987708.80299401</v>
      </c>
      <c r="D146" s="9">
        <v>377652331.38</v>
      </c>
      <c r="E146" s="19">
        <f t="shared" si="2"/>
        <v>-98664622.577005982</v>
      </c>
      <c r="F146" s="9">
        <v>137619314.91</v>
      </c>
      <c r="G146" s="9">
        <v>239956434.05000001</v>
      </c>
      <c r="H146" s="9">
        <v>377575748.95999998</v>
      </c>
      <c r="I146" s="9">
        <v>377575748.95999998</v>
      </c>
      <c r="J146" s="9">
        <v>377652336.94</v>
      </c>
      <c r="K146" s="10">
        <v>-5.56</v>
      </c>
      <c r="L146" s="11" t="s">
        <v>25</v>
      </c>
      <c r="M146" s="11" t="s">
        <v>23</v>
      </c>
      <c r="N146" s="11" t="s">
        <v>89</v>
      </c>
    </row>
    <row r="147" spans="1:14" x14ac:dyDescent="0.25">
      <c r="A147" s="20" t="s">
        <v>224</v>
      </c>
      <c r="B147" s="9">
        <v>7824072.2000000002</v>
      </c>
      <c r="C147" s="9">
        <v>6160674.4502800005</v>
      </c>
      <c r="D147" s="9">
        <v>7710357.6299999999</v>
      </c>
      <c r="E147" s="19">
        <f t="shared" si="2"/>
        <v>-1549683.1797199994</v>
      </c>
      <c r="F147" s="10">
        <v>0</v>
      </c>
      <c r="G147" s="9">
        <v>7716625.21</v>
      </c>
      <c r="H147" s="9">
        <v>7716625.21</v>
      </c>
      <c r="I147" s="9">
        <v>7716625.21</v>
      </c>
      <c r="J147" s="9">
        <v>7710358.75</v>
      </c>
      <c r="K147" s="10">
        <v>-1.1100000000000001</v>
      </c>
      <c r="L147" s="11" t="s">
        <v>25</v>
      </c>
      <c r="M147" s="11" t="s">
        <v>25</v>
      </c>
      <c r="N147" s="11" t="s">
        <v>91</v>
      </c>
    </row>
    <row r="148" spans="1:14" x14ac:dyDescent="0.25">
      <c r="A148" s="20" t="s">
        <v>225</v>
      </c>
      <c r="B148" s="9">
        <v>19611329.219999999</v>
      </c>
      <c r="C148" s="9">
        <v>15441960.627827998</v>
      </c>
      <c r="D148" s="9">
        <v>91888114.310000002</v>
      </c>
      <c r="E148" s="19">
        <f t="shared" si="2"/>
        <v>-76446153.682172</v>
      </c>
      <c r="F148" s="10">
        <v>0</v>
      </c>
      <c r="G148" s="9">
        <v>91470228.530000001</v>
      </c>
      <c r="H148" s="9">
        <v>91470228.530000001</v>
      </c>
      <c r="I148" s="9">
        <v>91470228.530000001</v>
      </c>
      <c r="J148" s="9">
        <v>91888114.310000002</v>
      </c>
      <c r="K148" s="10">
        <v>0</v>
      </c>
      <c r="L148" s="11" t="s">
        <v>23</v>
      </c>
      <c r="M148" s="11" t="s">
        <v>23</v>
      </c>
      <c r="N148" s="11" t="s">
        <v>91</v>
      </c>
    </row>
    <row r="149" spans="1:14" x14ac:dyDescent="0.25">
      <c r="A149" s="20" t="s">
        <v>226</v>
      </c>
      <c r="B149" s="9">
        <v>38525323.719999999</v>
      </c>
      <c r="C149" s="9">
        <v>30334839.897127997</v>
      </c>
      <c r="D149" s="9">
        <v>25512073.82</v>
      </c>
      <c r="E149" s="19">
        <f t="shared" si="2"/>
        <v>4822766.0771279968</v>
      </c>
      <c r="F149" s="9">
        <v>25512073.829999998</v>
      </c>
      <c r="G149" s="10">
        <v>0</v>
      </c>
      <c r="H149" s="9">
        <v>25512073.829999998</v>
      </c>
      <c r="I149" s="9">
        <v>25512073.829999998</v>
      </c>
      <c r="J149" s="9">
        <v>25512073.829999998</v>
      </c>
      <c r="K149" s="10">
        <v>0</v>
      </c>
      <c r="L149" s="11" t="s">
        <v>23</v>
      </c>
      <c r="M149" s="11" t="s">
        <v>23</v>
      </c>
      <c r="N149" s="11" t="s">
        <v>91</v>
      </c>
    </row>
    <row r="150" spans="1:14" x14ac:dyDescent="0.25">
      <c r="A150" s="20" t="s">
        <v>227</v>
      </c>
      <c r="B150" s="9">
        <v>19814349.07</v>
      </c>
      <c r="C150" s="9">
        <v>15601818.457718</v>
      </c>
      <c r="D150" s="9">
        <v>12194343.630000001</v>
      </c>
      <c r="E150" s="19">
        <f t="shared" si="2"/>
        <v>3407474.827717999</v>
      </c>
      <c r="F150" s="9">
        <v>12194343.630000001</v>
      </c>
      <c r="G150" s="10">
        <v>0</v>
      </c>
      <c r="H150" s="9">
        <v>12194343.630000001</v>
      </c>
      <c r="I150" s="9">
        <v>12194343.630000001</v>
      </c>
      <c r="J150" s="9">
        <v>12194343.630000001</v>
      </c>
      <c r="K150" s="10">
        <v>0</v>
      </c>
      <c r="L150" s="11" t="s">
        <v>23</v>
      </c>
      <c r="M150" s="11" t="s">
        <v>23</v>
      </c>
      <c r="N150" s="11" t="s">
        <v>91</v>
      </c>
    </row>
    <row r="151" spans="1:14" ht="21" x14ac:dyDescent="0.25">
      <c r="A151" s="20" t="s">
        <v>228</v>
      </c>
      <c r="B151" s="9">
        <v>27099397.41</v>
      </c>
      <c r="C151" s="9">
        <v>21338065.520633999</v>
      </c>
      <c r="D151" s="9">
        <v>27002416.449999999</v>
      </c>
      <c r="E151" s="19">
        <f t="shared" si="2"/>
        <v>-5664350.929366</v>
      </c>
      <c r="F151" s="10">
        <v>0</v>
      </c>
      <c r="G151" s="9">
        <v>27076243.739999998</v>
      </c>
      <c r="H151" s="9">
        <v>27076243.739999998</v>
      </c>
      <c r="I151" s="9">
        <v>27076243.739999998</v>
      </c>
      <c r="J151" s="9">
        <v>27002417.510000002</v>
      </c>
      <c r="K151" s="10">
        <v>-1.06</v>
      </c>
      <c r="L151" s="11" t="s">
        <v>25</v>
      </c>
      <c r="M151" s="11" t="s">
        <v>25</v>
      </c>
      <c r="N151" s="11" t="s">
        <v>91</v>
      </c>
    </row>
    <row r="152" spans="1:14" ht="21" x14ac:dyDescent="0.25">
      <c r="A152" s="20" t="s">
        <v>229</v>
      </c>
      <c r="B152" s="9">
        <v>17748050.399999999</v>
      </c>
      <c r="C152" s="9">
        <v>13974814.884959999</v>
      </c>
      <c r="D152" s="9">
        <v>16718649.060000001</v>
      </c>
      <c r="E152" s="19">
        <f t="shared" si="2"/>
        <v>-2743834.175040001</v>
      </c>
      <c r="F152" s="9">
        <v>8890905.8699999992</v>
      </c>
      <c r="G152" s="9">
        <v>7831038.0499999998</v>
      </c>
      <c r="H152" s="9">
        <v>16721943.92</v>
      </c>
      <c r="I152" s="9">
        <v>16721943.92</v>
      </c>
      <c r="J152" s="9">
        <v>16718649.1</v>
      </c>
      <c r="K152" s="10">
        <v>-0.03</v>
      </c>
      <c r="L152" s="11" t="s">
        <v>23</v>
      </c>
      <c r="M152" s="11" t="s">
        <v>25</v>
      </c>
      <c r="N152" s="11" t="s">
        <v>91</v>
      </c>
    </row>
    <row r="153" spans="1:14" ht="21" x14ac:dyDescent="0.25">
      <c r="A153" s="20" t="s">
        <v>230</v>
      </c>
      <c r="B153" s="9">
        <v>4380718.4400000004</v>
      </c>
      <c r="C153" s="9">
        <v>3449377.6996560004</v>
      </c>
      <c r="D153" s="9">
        <v>6408750.46</v>
      </c>
      <c r="E153" s="19">
        <f t="shared" si="2"/>
        <v>-2959372.7603439996</v>
      </c>
      <c r="F153" s="10">
        <v>0</v>
      </c>
      <c r="G153" s="9">
        <v>6361122.3899999997</v>
      </c>
      <c r="H153" s="9">
        <v>6361122.3899999997</v>
      </c>
      <c r="I153" s="9">
        <v>6361122.3899999997</v>
      </c>
      <c r="J153" s="9">
        <v>6408750.46</v>
      </c>
      <c r="K153" s="10">
        <v>0</v>
      </c>
      <c r="L153" s="11" t="s">
        <v>23</v>
      </c>
      <c r="M153" s="11" t="s">
        <v>23</v>
      </c>
      <c r="N153" s="11" t="s">
        <v>91</v>
      </c>
    </row>
    <row r="154" spans="1:14" x14ac:dyDescent="0.25">
      <c r="A154" s="20" t="s">
        <v>231</v>
      </c>
      <c r="B154" s="9">
        <v>2816063.6</v>
      </c>
      <c r="C154" s="9">
        <v>2217368.4786399999</v>
      </c>
      <c r="D154" s="9">
        <v>2217293.6800000002</v>
      </c>
      <c r="E154" s="19">
        <f t="shared" si="2"/>
        <v>74.798639999702573</v>
      </c>
      <c r="F154" s="10">
        <v>0</v>
      </c>
      <c r="G154" s="9">
        <v>2217293.6800000002</v>
      </c>
      <c r="H154" s="9">
        <v>2217293.6800000002</v>
      </c>
      <c r="I154" s="9">
        <v>2217293.6800000002</v>
      </c>
      <c r="J154" s="9">
        <v>2217293.6800000002</v>
      </c>
      <c r="K154" s="10">
        <v>0</v>
      </c>
      <c r="L154" s="11" t="s">
        <v>23</v>
      </c>
      <c r="M154" s="11" t="s">
        <v>23</v>
      </c>
      <c r="N154" s="11" t="s">
        <v>91</v>
      </c>
    </row>
    <row r="155" spans="1:14" ht="21" x14ac:dyDescent="0.25">
      <c r="A155" s="20" t="s">
        <v>232</v>
      </c>
      <c r="B155" s="9">
        <v>264307.08</v>
      </c>
      <c r="C155" s="9">
        <v>208115.39479200001</v>
      </c>
      <c r="D155" s="9">
        <v>384132.22</v>
      </c>
      <c r="E155" s="19">
        <f t="shared" si="2"/>
        <v>-176016.82520799997</v>
      </c>
      <c r="F155" s="9">
        <v>201191.07</v>
      </c>
      <c r="G155" s="9">
        <v>182941.15</v>
      </c>
      <c r="H155" s="9">
        <v>384132.22</v>
      </c>
      <c r="I155" s="9">
        <v>384132.22</v>
      </c>
      <c r="J155" s="9">
        <v>384132.22</v>
      </c>
      <c r="K155" s="10">
        <v>0</v>
      </c>
      <c r="L155" s="11" t="s">
        <v>23</v>
      </c>
      <c r="M155" s="11" t="s">
        <v>23</v>
      </c>
      <c r="N155" s="11" t="s">
        <v>91</v>
      </c>
    </row>
    <row r="156" spans="1:14" ht="21" x14ac:dyDescent="0.25">
      <c r="A156" s="20" t="s">
        <v>233</v>
      </c>
      <c r="B156" s="9">
        <v>252127.68</v>
      </c>
      <c r="C156" s="9">
        <v>198525.33523199998</v>
      </c>
      <c r="D156" s="10">
        <v>0</v>
      </c>
      <c r="E156" s="19">
        <f t="shared" si="2"/>
        <v>198525.33523199998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1" t="s">
        <v>23</v>
      </c>
      <c r="M156" s="11" t="s">
        <v>23</v>
      </c>
      <c r="N156" s="11" t="s">
        <v>89</v>
      </c>
    </row>
    <row r="157" spans="1:14" ht="21" x14ac:dyDescent="0.25">
      <c r="A157" s="20" t="s">
        <v>234</v>
      </c>
      <c r="B157" s="9">
        <v>4467945.45</v>
      </c>
      <c r="C157" s="9">
        <v>3518060.2473300002</v>
      </c>
      <c r="D157" s="9">
        <v>8175236.71</v>
      </c>
      <c r="E157" s="19">
        <f t="shared" si="2"/>
        <v>-4657176.4626700003</v>
      </c>
      <c r="F157" s="9">
        <v>8175236.7599999998</v>
      </c>
      <c r="G157" s="10">
        <v>0</v>
      </c>
      <c r="H157" s="9">
        <v>8175236.7599999998</v>
      </c>
      <c r="I157" s="9">
        <v>8175236.7599999998</v>
      </c>
      <c r="J157" s="9">
        <v>8175236.7599999998</v>
      </c>
      <c r="K157" s="10">
        <v>-0.05</v>
      </c>
      <c r="L157" s="11" t="s">
        <v>23</v>
      </c>
      <c r="M157" s="11" t="s">
        <v>23</v>
      </c>
      <c r="N157" s="11" t="s">
        <v>91</v>
      </c>
    </row>
    <row r="158" spans="1:14" x14ac:dyDescent="0.25">
      <c r="A158" s="20" t="s">
        <v>235</v>
      </c>
      <c r="B158" s="9">
        <v>17275944</v>
      </c>
      <c r="C158" s="9">
        <v>13603078.305600001</v>
      </c>
      <c r="D158" s="9">
        <v>6712947.0999999996</v>
      </c>
      <c r="E158" s="19">
        <f t="shared" si="2"/>
        <v>6890131.2056000009</v>
      </c>
      <c r="F158" s="10">
        <v>0</v>
      </c>
      <c r="G158" s="9">
        <v>6121183.8799999999</v>
      </c>
      <c r="H158" s="9">
        <v>6121183.8799999999</v>
      </c>
      <c r="I158" s="9">
        <v>6121183.8799999999</v>
      </c>
      <c r="J158" s="9">
        <v>6712947.0800000001</v>
      </c>
      <c r="K158" s="10">
        <v>0.02</v>
      </c>
      <c r="L158" s="11" t="s">
        <v>23</v>
      </c>
      <c r="M158" s="11" t="s">
        <v>23</v>
      </c>
      <c r="N158" s="11" t="s">
        <v>89</v>
      </c>
    </row>
    <row r="159" spans="1:14" x14ac:dyDescent="0.25">
      <c r="A159" s="20" t="s">
        <v>236</v>
      </c>
      <c r="B159" s="9">
        <v>13099267.99</v>
      </c>
      <c r="C159" s="9">
        <v>10314363.615326</v>
      </c>
      <c r="D159" s="9">
        <v>20343410.16</v>
      </c>
      <c r="E159" s="19">
        <f t="shared" si="2"/>
        <v>-10029046.544674</v>
      </c>
      <c r="F159" s="9">
        <v>9715884.3900000006</v>
      </c>
      <c r="G159" s="9">
        <v>10627525.779999999</v>
      </c>
      <c r="H159" s="9">
        <v>20343410.16</v>
      </c>
      <c r="I159" s="9">
        <v>20343410.16</v>
      </c>
      <c r="J159" s="9">
        <v>20343410.16</v>
      </c>
      <c r="K159" s="10">
        <v>0</v>
      </c>
      <c r="L159" s="11" t="s">
        <v>23</v>
      </c>
      <c r="M159" s="11" t="s">
        <v>23</v>
      </c>
      <c r="N159" s="11" t="s">
        <v>91</v>
      </c>
    </row>
    <row r="160" spans="1:14" x14ac:dyDescent="0.25">
      <c r="A160" s="20" t="s">
        <v>237</v>
      </c>
      <c r="B160" s="9">
        <v>1107396.54</v>
      </c>
      <c r="C160" s="9">
        <v>871964.03559600003</v>
      </c>
      <c r="D160" s="9">
        <v>999441.95</v>
      </c>
      <c r="E160" s="19">
        <f t="shared" si="2"/>
        <v>-127477.91440399992</v>
      </c>
      <c r="F160" s="9">
        <v>301553.49</v>
      </c>
      <c r="G160" s="9">
        <v>697886.61</v>
      </c>
      <c r="H160" s="9">
        <v>999440.11</v>
      </c>
      <c r="I160" s="9">
        <v>999440.11</v>
      </c>
      <c r="J160" s="9">
        <v>999440.11</v>
      </c>
      <c r="K160" s="10">
        <v>1.84</v>
      </c>
      <c r="L160" s="11" t="s">
        <v>23</v>
      </c>
      <c r="M160" s="11" t="s">
        <v>23</v>
      </c>
      <c r="N160" s="11" t="s">
        <v>89</v>
      </c>
    </row>
    <row r="161" spans="1:14" x14ac:dyDescent="0.25">
      <c r="A161" s="20" t="s">
        <v>238</v>
      </c>
      <c r="B161" s="9">
        <v>33195.599999999999</v>
      </c>
      <c r="C161" s="9">
        <v>26138.21544</v>
      </c>
      <c r="D161" s="9">
        <v>16939</v>
      </c>
      <c r="E161" s="19">
        <f t="shared" si="2"/>
        <v>9199.2154399999999</v>
      </c>
      <c r="F161" s="10">
        <v>0</v>
      </c>
      <c r="G161" s="9">
        <v>16939</v>
      </c>
      <c r="H161" s="9">
        <v>16939</v>
      </c>
      <c r="I161" s="9">
        <v>16939</v>
      </c>
      <c r="J161" s="9">
        <v>16939</v>
      </c>
      <c r="K161" s="10">
        <v>0</v>
      </c>
      <c r="L161" s="11" t="s">
        <v>23</v>
      </c>
      <c r="M161" s="11" t="s">
        <v>23</v>
      </c>
      <c r="N161" s="11" t="s">
        <v>91</v>
      </c>
    </row>
    <row r="162" spans="1:14" ht="21" x14ac:dyDescent="0.25">
      <c r="A162" s="20" t="s">
        <v>239</v>
      </c>
      <c r="B162" s="9">
        <v>2150626.09</v>
      </c>
      <c r="C162" s="9">
        <v>1693402.9832659999</v>
      </c>
      <c r="D162" s="9">
        <v>1917197.02</v>
      </c>
      <c r="E162" s="19">
        <f t="shared" si="2"/>
        <v>-223794.03673400008</v>
      </c>
      <c r="F162" s="9">
        <v>673870.32</v>
      </c>
      <c r="G162" s="9">
        <v>1243322.27</v>
      </c>
      <c r="H162" s="9">
        <v>1917192.59</v>
      </c>
      <c r="I162" s="9">
        <v>1917192.59</v>
      </c>
      <c r="J162" s="9">
        <v>1917192.59</v>
      </c>
      <c r="K162" s="10">
        <v>4.43</v>
      </c>
      <c r="L162" s="11" t="s">
        <v>23</v>
      </c>
      <c r="M162" s="11" t="s">
        <v>23</v>
      </c>
      <c r="N162" s="11" t="s">
        <v>89</v>
      </c>
    </row>
    <row r="163" spans="1:14" x14ac:dyDescent="0.25">
      <c r="A163" s="20" t="s">
        <v>240</v>
      </c>
      <c r="B163" s="9">
        <v>991139.07</v>
      </c>
      <c r="C163" s="9">
        <v>780422.90371799993</v>
      </c>
      <c r="D163" s="9">
        <v>799112</v>
      </c>
      <c r="E163" s="19">
        <f t="shared" si="2"/>
        <v>-18689.096282000071</v>
      </c>
      <c r="F163" s="9">
        <v>799075.2</v>
      </c>
      <c r="G163" s="10">
        <v>0</v>
      </c>
      <c r="H163" s="9">
        <v>799075.2</v>
      </c>
      <c r="I163" s="9">
        <v>799075.2</v>
      </c>
      <c r="J163" s="9">
        <v>799075.2</v>
      </c>
      <c r="K163" s="10">
        <v>36.799999999999997</v>
      </c>
      <c r="L163" s="11" t="s">
        <v>23</v>
      </c>
      <c r="M163" s="11" t="s">
        <v>23</v>
      </c>
      <c r="N163" s="11" t="s">
        <v>91</v>
      </c>
    </row>
    <row r="164" spans="1:14" x14ac:dyDescent="0.25">
      <c r="A164" s="20" t="s">
        <v>241</v>
      </c>
      <c r="B164" s="9">
        <v>1461014.67</v>
      </c>
      <c r="C164" s="9">
        <v>1150402.9511579999</v>
      </c>
      <c r="D164" s="9">
        <v>1051006</v>
      </c>
      <c r="E164" s="19">
        <f t="shared" si="2"/>
        <v>99396.951157999923</v>
      </c>
      <c r="F164" s="9">
        <v>1050957.6000000001</v>
      </c>
      <c r="G164" s="10">
        <v>0</v>
      </c>
      <c r="H164" s="9">
        <v>1050957.6000000001</v>
      </c>
      <c r="I164" s="9">
        <v>1050957.6000000001</v>
      </c>
      <c r="J164" s="9">
        <v>1050957.6000000001</v>
      </c>
      <c r="K164" s="10">
        <v>48.4</v>
      </c>
      <c r="L164" s="11" t="s">
        <v>23</v>
      </c>
      <c r="M164" s="11" t="s">
        <v>23</v>
      </c>
      <c r="N164" s="11" t="s">
        <v>91</v>
      </c>
    </row>
    <row r="165" spans="1:14" x14ac:dyDescent="0.25">
      <c r="A165" s="20" t="s">
        <v>242</v>
      </c>
      <c r="B165" s="9">
        <v>3355944.97</v>
      </c>
      <c r="C165" s="9">
        <v>2642471.0693780002</v>
      </c>
      <c r="D165" s="9">
        <v>2097669</v>
      </c>
      <c r="E165" s="19">
        <f t="shared" si="2"/>
        <v>544802.06937800022</v>
      </c>
      <c r="F165" s="9">
        <v>2097572.4</v>
      </c>
      <c r="G165" s="10">
        <v>0</v>
      </c>
      <c r="H165" s="9">
        <v>2097572.4</v>
      </c>
      <c r="I165" s="9">
        <v>2097572.4</v>
      </c>
      <c r="J165" s="9">
        <v>2097572.4</v>
      </c>
      <c r="K165" s="10">
        <v>96.6</v>
      </c>
      <c r="L165" s="11" t="s">
        <v>23</v>
      </c>
      <c r="M165" s="11" t="s">
        <v>23</v>
      </c>
      <c r="N165" s="11" t="s">
        <v>91</v>
      </c>
    </row>
    <row r="166" spans="1:14" x14ac:dyDescent="0.25">
      <c r="A166" s="20" t="s">
        <v>243</v>
      </c>
      <c r="B166" s="9">
        <v>2387568.79</v>
      </c>
      <c r="C166" s="9">
        <v>1879971.665246</v>
      </c>
      <c r="D166" s="9">
        <v>1956172.24</v>
      </c>
      <c r="E166" s="19">
        <f t="shared" si="2"/>
        <v>-76200.574753999943</v>
      </c>
      <c r="F166" s="9">
        <v>1207298.3999999999</v>
      </c>
      <c r="G166" s="9">
        <v>748843.2</v>
      </c>
      <c r="H166" s="9">
        <v>1956141.6</v>
      </c>
      <c r="I166" s="9">
        <v>1956141.6</v>
      </c>
      <c r="J166" s="9">
        <v>1956141.6</v>
      </c>
      <c r="K166" s="10">
        <v>30.64</v>
      </c>
      <c r="L166" s="11" t="s">
        <v>23</v>
      </c>
      <c r="M166" s="11" t="s">
        <v>23</v>
      </c>
      <c r="N166" s="11" t="s">
        <v>89</v>
      </c>
    </row>
    <row r="167" spans="1:14" x14ac:dyDescent="0.25">
      <c r="A167" s="20" t="s">
        <v>244</v>
      </c>
      <c r="B167" s="9">
        <v>297730.07</v>
      </c>
      <c r="C167" s="9">
        <v>234432.657118</v>
      </c>
      <c r="D167" s="9">
        <v>138969.60000000001</v>
      </c>
      <c r="E167" s="19">
        <f t="shared" si="2"/>
        <v>95463.057117999997</v>
      </c>
      <c r="F167" s="9">
        <v>138969.60000000001</v>
      </c>
      <c r="G167" s="10">
        <v>0</v>
      </c>
      <c r="H167" s="9">
        <v>138969.60000000001</v>
      </c>
      <c r="I167" s="9">
        <v>138969.60000000001</v>
      </c>
      <c r="J167" s="9">
        <v>138969.60000000001</v>
      </c>
      <c r="K167" s="10">
        <v>0</v>
      </c>
      <c r="L167" s="11" t="s">
        <v>23</v>
      </c>
      <c r="M167" s="11" t="s">
        <v>23</v>
      </c>
      <c r="N167" s="11" t="s">
        <v>91</v>
      </c>
    </row>
    <row r="168" spans="1:14" x14ac:dyDescent="0.25">
      <c r="A168" s="20" t="s">
        <v>245</v>
      </c>
      <c r="B168" s="10">
        <v>0</v>
      </c>
      <c r="C168" s="9">
        <v>0</v>
      </c>
      <c r="D168" s="9">
        <v>1017686.48</v>
      </c>
      <c r="E168" s="19">
        <f t="shared" si="2"/>
        <v>-1017686.48</v>
      </c>
      <c r="F168" s="10">
        <v>0</v>
      </c>
      <c r="G168" s="9">
        <v>999600</v>
      </c>
      <c r="H168" s="9">
        <v>999600</v>
      </c>
      <c r="I168" s="9">
        <v>999600</v>
      </c>
      <c r="J168" s="9">
        <v>1017686.48</v>
      </c>
      <c r="K168" s="10">
        <v>0</v>
      </c>
      <c r="L168" s="11" t="s">
        <v>23</v>
      </c>
      <c r="M168" s="11" t="s">
        <v>23</v>
      </c>
      <c r="N168" s="11" t="s">
        <v>91</v>
      </c>
    </row>
    <row r="169" spans="1:14" x14ac:dyDescent="0.25">
      <c r="A169" s="20" t="s">
        <v>246</v>
      </c>
      <c r="B169" s="10">
        <v>0</v>
      </c>
      <c r="C169" s="9">
        <v>0</v>
      </c>
      <c r="D169" s="9">
        <v>10189042.439999999</v>
      </c>
      <c r="E169" s="19">
        <f t="shared" si="2"/>
        <v>-10189042.439999999</v>
      </c>
      <c r="F169" s="10">
        <v>0</v>
      </c>
      <c r="G169" s="9">
        <v>10189042.4</v>
      </c>
      <c r="H169" s="9">
        <v>10189042.4</v>
      </c>
      <c r="I169" s="9">
        <v>10189042.4</v>
      </c>
      <c r="J169" s="9">
        <v>10189042.4</v>
      </c>
      <c r="K169" s="10">
        <v>0.04</v>
      </c>
      <c r="L169" s="11" t="s">
        <v>23</v>
      </c>
      <c r="M169" s="11" t="s">
        <v>23</v>
      </c>
      <c r="N169" s="11" t="s">
        <v>91</v>
      </c>
    </row>
    <row r="170" spans="1:14" x14ac:dyDescent="0.25">
      <c r="A170" s="20" t="s">
        <v>247</v>
      </c>
      <c r="B170" s="10">
        <v>0</v>
      </c>
      <c r="C170" s="9">
        <v>0</v>
      </c>
      <c r="D170" s="9">
        <v>117024.6</v>
      </c>
      <c r="E170" s="19">
        <f t="shared" si="2"/>
        <v>-117024.6</v>
      </c>
      <c r="F170" s="10">
        <v>0</v>
      </c>
      <c r="G170" s="9">
        <v>117024.6</v>
      </c>
      <c r="H170" s="9">
        <v>117024.6</v>
      </c>
      <c r="I170" s="9">
        <v>117024.6</v>
      </c>
      <c r="J170" s="9">
        <v>117024.6</v>
      </c>
      <c r="K170" s="10">
        <v>0</v>
      </c>
      <c r="L170" s="11" t="s">
        <v>23</v>
      </c>
      <c r="M170" s="11" t="s">
        <v>23</v>
      </c>
      <c r="N170" s="11" t="s">
        <v>91</v>
      </c>
    </row>
    <row r="171" spans="1:14" x14ac:dyDescent="0.25">
      <c r="A171" s="20" t="s">
        <v>248</v>
      </c>
      <c r="B171" s="10">
        <v>0</v>
      </c>
      <c r="C171" s="9">
        <v>0</v>
      </c>
      <c r="D171" s="9">
        <v>47624743.82</v>
      </c>
      <c r="E171" s="19">
        <f t="shared" si="2"/>
        <v>-47624743.82</v>
      </c>
      <c r="F171" s="10">
        <v>0</v>
      </c>
      <c r="G171" s="9">
        <v>47733191.979999997</v>
      </c>
      <c r="H171" s="9">
        <v>47733191.979999997</v>
      </c>
      <c r="I171" s="9">
        <v>47733191.979999997</v>
      </c>
      <c r="J171" s="9">
        <v>47624743.82</v>
      </c>
      <c r="K171" s="10">
        <v>0</v>
      </c>
      <c r="L171" s="11" t="s">
        <v>23</v>
      </c>
      <c r="M171" s="11" t="s">
        <v>25</v>
      </c>
      <c r="N171" s="11" t="s">
        <v>91</v>
      </c>
    </row>
    <row r="172" spans="1:14" x14ac:dyDescent="0.25">
      <c r="A172" s="20" t="s">
        <v>249</v>
      </c>
      <c r="B172" s="10">
        <v>0</v>
      </c>
      <c r="C172" s="9">
        <v>0</v>
      </c>
      <c r="D172" s="9">
        <v>2238910.2599999998</v>
      </c>
      <c r="E172" s="19">
        <f t="shared" si="2"/>
        <v>-2238910.2599999998</v>
      </c>
      <c r="F172" s="10">
        <v>0</v>
      </c>
      <c r="G172" s="9">
        <v>2247680.9700000002</v>
      </c>
      <c r="H172" s="9">
        <v>2247680.9700000002</v>
      </c>
      <c r="I172" s="9">
        <v>2247680.9700000002</v>
      </c>
      <c r="J172" s="9">
        <v>2238910.2599999998</v>
      </c>
      <c r="K172" s="10">
        <v>0</v>
      </c>
      <c r="L172" s="11" t="s">
        <v>23</v>
      </c>
      <c r="M172" s="11" t="s">
        <v>25</v>
      </c>
      <c r="N172" s="11" t="s">
        <v>91</v>
      </c>
    </row>
    <row r="173" spans="1:14" x14ac:dyDescent="0.25">
      <c r="A173" s="20" t="s">
        <v>250</v>
      </c>
      <c r="B173" s="10">
        <v>0</v>
      </c>
      <c r="C173" s="9">
        <v>0</v>
      </c>
      <c r="D173" s="9">
        <v>3281636.72</v>
      </c>
      <c r="E173" s="19">
        <f t="shared" si="2"/>
        <v>-3281636.72</v>
      </c>
      <c r="F173" s="10">
        <v>0</v>
      </c>
      <c r="G173" s="9">
        <v>3293623.64</v>
      </c>
      <c r="H173" s="9">
        <v>3293623.64</v>
      </c>
      <c r="I173" s="9">
        <v>3293623.64</v>
      </c>
      <c r="J173" s="9">
        <v>3281636.72</v>
      </c>
      <c r="K173" s="10">
        <v>0</v>
      </c>
      <c r="L173" s="11" t="s">
        <v>23</v>
      </c>
      <c r="M173" s="11" t="s">
        <v>25</v>
      </c>
      <c r="N173" s="11" t="s">
        <v>91</v>
      </c>
    </row>
    <row r="174" spans="1:14" ht="21" x14ac:dyDescent="0.25">
      <c r="A174" s="20" t="s">
        <v>251</v>
      </c>
      <c r="B174" s="10">
        <v>0</v>
      </c>
      <c r="C174" s="9">
        <v>0</v>
      </c>
      <c r="D174" s="9">
        <v>38992242.899999999</v>
      </c>
      <c r="E174" s="19">
        <f t="shared" si="2"/>
        <v>-38992242.899999999</v>
      </c>
      <c r="F174" s="9">
        <v>12159840</v>
      </c>
      <c r="G174" s="9">
        <v>26832764.68</v>
      </c>
      <c r="H174" s="9">
        <v>38992604.68</v>
      </c>
      <c r="I174" s="9">
        <v>38992604.68</v>
      </c>
      <c r="J174" s="9">
        <v>38992242.920000002</v>
      </c>
      <c r="K174" s="10">
        <v>-0.02</v>
      </c>
      <c r="L174" s="11" t="s">
        <v>23</v>
      </c>
      <c r="M174" s="11" t="s">
        <v>25</v>
      </c>
      <c r="N174" s="11" t="s">
        <v>91</v>
      </c>
    </row>
    <row r="175" spans="1:14" x14ac:dyDescent="0.25">
      <c r="A175" s="20" t="s">
        <v>252</v>
      </c>
      <c r="B175" s="10">
        <v>0</v>
      </c>
      <c r="C175" s="9">
        <v>0</v>
      </c>
      <c r="D175" s="9">
        <v>6496773.7199999997</v>
      </c>
      <c r="E175" s="19">
        <f t="shared" si="2"/>
        <v>-6496773.7199999997</v>
      </c>
      <c r="F175" s="9">
        <v>4420000</v>
      </c>
      <c r="G175" s="9">
        <v>2076773.72</v>
      </c>
      <c r="H175" s="9">
        <v>6496773.7199999997</v>
      </c>
      <c r="I175" s="9">
        <v>6496773.7199999997</v>
      </c>
      <c r="J175" s="9">
        <v>6496773.7199999997</v>
      </c>
      <c r="K175" s="10">
        <v>0</v>
      </c>
      <c r="L175" s="11" t="s">
        <v>23</v>
      </c>
      <c r="M175" s="11" t="s">
        <v>23</v>
      </c>
      <c r="N175" s="11" t="s">
        <v>89</v>
      </c>
    </row>
    <row r="176" spans="1:14" ht="21" x14ac:dyDescent="0.25">
      <c r="A176" s="20" t="s">
        <v>253</v>
      </c>
      <c r="B176" s="10">
        <v>0</v>
      </c>
      <c r="C176" s="9">
        <v>0</v>
      </c>
      <c r="D176" s="9">
        <v>1097512.42</v>
      </c>
      <c r="E176" s="19">
        <f t="shared" si="2"/>
        <v>-1097512.42</v>
      </c>
      <c r="F176" s="9">
        <v>1097512.42</v>
      </c>
      <c r="G176" s="10">
        <v>0</v>
      </c>
      <c r="H176" s="9">
        <v>1097512.42</v>
      </c>
      <c r="I176" s="9">
        <v>1097512.42</v>
      </c>
      <c r="J176" s="9">
        <v>1097512.42</v>
      </c>
      <c r="K176" s="10">
        <v>0</v>
      </c>
      <c r="L176" s="11" t="s">
        <v>23</v>
      </c>
      <c r="M176" s="11" t="s">
        <v>23</v>
      </c>
      <c r="N176" s="11" t="s">
        <v>91</v>
      </c>
    </row>
    <row r="177" spans="1:14" x14ac:dyDescent="0.25">
      <c r="A177" s="20" t="s">
        <v>254</v>
      </c>
      <c r="B177" s="10">
        <v>0</v>
      </c>
      <c r="C177" s="9">
        <v>0</v>
      </c>
      <c r="D177" s="9">
        <v>9896668.2400000002</v>
      </c>
      <c r="E177" s="19">
        <f t="shared" si="2"/>
        <v>-9896668.2400000002</v>
      </c>
      <c r="F177" s="9">
        <v>9896665.7799999993</v>
      </c>
      <c r="G177" s="10">
        <v>0</v>
      </c>
      <c r="H177" s="9">
        <v>9896665.7799999993</v>
      </c>
      <c r="I177" s="9">
        <v>9896665.7799999993</v>
      </c>
      <c r="J177" s="9">
        <v>9896665.7799999993</v>
      </c>
      <c r="K177" s="10">
        <v>2.46</v>
      </c>
      <c r="L177" s="11" t="s">
        <v>23</v>
      </c>
      <c r="M177" s="11" t="s">
        <v>23</v>
      </c>
      <c r="N177" s="11" t="s">
        <v>89</v>
      </c>
    </row>
    <row r="178" spans="1:14" x14ac:dyDescent="0.25">
      <c r="A178" s="20" t="s">
        <v>255</v>
      </c>
      <c r="B178" s="10">
        <v>0</v>
      </c>
      <c r="C178" s="9">
        <v>0</v>
      </c>
      <c r="D178" s="9">
        <v>1985442.72</v>
      </c>
      <c r="E178" s="19">
        <f t="shared" si="2"/>
        <v>-1985442.72</v>
      </c>
      <c r="F178" s="10">
        <v>0</v>
      </c>
      <c r="G178" s="9">
        <v>1992952.5</v>
      </c>
      <c r="H178" s="9">
        <v>1992952.5</v>
      </c>
      <c r="I178" s="9">
        <v>1992952.5</v>
      </c>
      <c r="J178" s="9">
        <v>1985442.72</v>
      </c>
      <c r="K178" s="10">
        <v>0</v>
      </c>
      <c r="L178" s="11" t="s">
        <v>23</v>
      </c>
      <c r="M178" s="11" t="s">
        <v>25</v>
      </c>
      <c r="N178" s="11" t="s">
        <v>91</v>
      </c>
    </row>
    <row r="179" spans="1:14" x14ac:dyDescent="0.25">
      <c r="A179" s="20" t="s">
        <v>256</v>
      </c>
      <c r="B179" s="10">
        <v>0</v>
      </c>
      <c r="C179" s="9">
        <v>0</v>
      </c>
      <c r="D179" s="9">
        <v>660000</v>
      </c>
      <c r="E179" s="19">
        <f t="shared" si="2"/>
        <v>-660000</v>
      </c>
      <c r="F179" s="9">
        <v>660000</v>
      </c>
      <c r="G179" s="10">
        <v>0</v>
      </c>
      <c r="H179" s="9">
        <v>660000</v>
      </c>
      <c r="I179" s="9">
        <v>660000</v>
      </c>
      <c r="J179" s="9">
        <v>660000</v>
      </c>
      <c r="K179" s="10">
        <v>0</v>
      </c>
      <c r="L179" s="11" t="s">
        <v>23</v>
      </c>
      <c r="M179" s="11" t="s">
        <v>23</v>
      </c>
      <c r="N179" s="11" t="s">
        <v>89</v>
      </c>
    </row>
    <row r="180" spans="1:14" x14ac:dyDescent="0.25">
      <c r="A180" s="20" t="s">
        <v>257</v>
      </c>
      <c r="B180" s="10">
        <v>0</v>
      </c>
      <c r="C180" s="9">
        <v>0</v>
      </c>
      <c r="D180" s="9">
        <v>886455.36</v>
      </c>
      <c r="E180" s="19">
        <f t="shared" si="2"/>
        <v>-886455.36</v>
      </c>
      <c r="F180" s="9">
        <v>886455.36</v>
      </c>
      <c r="G180" s="10">
        <v>0</v>
      </c>
      <c r="H180" s="9">
        <v>886455.36</v>
      </c>
      <c r="I180" s="9">
        <v>886455.36</v>
      </c>
      <c r="J180" s="9">
        <v>886455.36</v>
      </c>
      <c r="K180" s="10">
        <v>0</v>
      </c>
      <c r="L180" s="11" t="s">
        <v>23</v>
      </c>
      <c r="M180" s="11" t="s">
        <v>23</v>
      </c>
      <c r="N180" s="11" t="s">
        <v>89</v>
      </c>
    </row>
    <row r="181" spans="1:14" x14ac:dyDescent="0.25">
      <c r="A181" s="20" t="s">
        <v>258</v>
      </c>
      <c r="B181" s="10">
        <v>0</v>
      </c>
      <c r="C181" s="9">
        <v>0</v>
      </c>
      <c r="D181" s="9">
        <v>360000</v>
      </c>
      <c r="E181" s="19">
        <f t="shared" si="2"/>
        <v>-360000</v>
      </c>
      <c r="F181" s="9">
        <v>360000</v>
      </c>
      <c r="G181" s="10">
        <v>0</v>
      </c>
      <c r="H181" s="9">
        <v>360000</v>
      </c>
      <c r="I181" s="9">
        <v>360000</v>
      </c>
      <c r="J181" s="9">
        <v>360000</v>
      </c>
      <c r="K181" s="10">
        <v>0</v>
      </c>
      <c r="L181" s="11" t="s">
        <v>23</v>
      </c>
      <c r="M181" s="11" t="s">
        <v>23</v>
      </c>
      <c r="N181" s="11" t="s">
        <v>89</v>
      </c>
    </row>
    <row r="182" spans="1:14" x14ac:dyDescent="0.25">
      <c r="A182" s="20" t="s">
        <v>259</v>
      </c>
      <c r="B182" s="10">
        <v>0</v>
      </c>
      <c r="C182" s="9">
        <v>0</v>
      </c>
      <c r="D182" s="9">
        <v>3508968.07</v>
      </c>
      <c r="E182" s="19">
        <f t="shared" si="2"/>
        <v>-3508968.07</v>
      </c>
      <c r="F182" s="9">
        <v>2900000</v>
      </c>
      <c r="G182" s="9">
        <v>611385.23</v>
      </c>
      <c r="H182" s="9">
        <v>3511385.23</v>
      </c>
      <c r="I182" s="9">
        <v>3511385.23</v>
      </c>
      <c r="J182" s="9">
        <v>3508968.07</v>
      </c>
      <c r="K182" s="10">
        <v>0</v>
      </c>
      <c r="L182" s="11" t="s">
        <v>23</v>
      </c>
      <c r="M182" s="11" t="s">
        <v>25</v>
      </c>
      <c r="N182" s="11" t="s">
        <v>91</v>
      </c>
    </row>
    <row r="183" spans="1:14" x14ac:dyDescent="0.25">
      <c r="A183" s="20" t="s">
        <v>260</v>
      </c>
      <c r="B183" s="10">
        <v>0</v>
      </c>
      <c r="C183" s="9">
        <v>0</v>
      </c>
      <c r="D183" s="9">
        <v>2997793.88</v>
      </c>
      <c r="E183" s="19">
        <f t="shared" si="2"/>
        <v>-2997793.88</v>
      </c>
      <c r="F183" s="9">
        <v>2997712.19</v>
      </c>
      <c r="G183" s="10">
        <v>0</v>
      </c>
      <c r="H183" s="9">
        <v>2997712.19</v>
      </c>
      <c r="I183" s="9">
        <v>2997712.19</v>
      </c>
      <c r="J183" s="9">
        <v>2997712.19</v>
      </c>
      <c r="K183" s="10">
        <v>81.7</v>
      </c>
      <c r="L183" s="11" t="s">
        <v>23</v>
      </c>
      <c r="M183" s="11" t="s">
        <v>23</v>
      </c>
      <c r="N183" s="11" t="s">
        <v>91</v>
      </c>
    </row>
    <row r="184" spans="1:14" x14ac:dyDescent="0.25">
      <c r="A184" s="20" t="s">
        <v>261</v>
      </c>
      <c r="B184" s="10">
        <v>0</v>
      </c>
      <c r="C184" s="9">
        <v>0</v>
      </c>
      <c r="D184" s="9">
        <v>25418.400000000001</v>
      </c>
      <c r="E184" s="19">
        <f t="shared" si="2"/>
        <v>-25418.400000000001</v>
      </c>
      <c r="F184" s="10">
        <v>0</v>
      </c>
      <c r="G184" s="9">
        <v>31773</v>
      </c>
      <c r="H184" s="9">
        <v>31773</v>
      </c>
      <c r="I184" s="9">
        <v>31773</v>
      </c>
      <c r="J184" s="9">
        <v>25418.400000000001</v>
      </c>
      <c r="K184" s="10">
        <v>0</v>
      </c>
      <c r="L184" s="11" t="s">
        <v>23</v>
      </c>
      <c r="M184" s="11" t="s">
        <v>25</v>
      </c>
      <c r="N184" s="11" t="s">
        <v>91</v>
      </c>
    </row>
    <row r="185" spans="1:14" ht="21" x14ac:dyDescent="0.25">
      <c r="A185" s="20" t="s">
        <v>262</v>
      </c>
      <c r="B185" s="10">
        <v>0</v>
      </c>
      <c r="C185" s="9">
        <v>0</v>
      </c>
      <c r="D185" s="9">
        <v>8765789.9100000001</v>
      </c>
      <c r="E185" s="19">
        <f t="shared" si="2"/>
        <v>-8765789.9100000001</v>
      </c>
      <c r="F185" s="10">
        <v>0</v>
      </c>
      <c r="G185" s="9">
        <v>8765720.8800000008</v>
      </c>
      <c r="H185" s="9">
        <v>8765720.8800000008</v>
      </c>
      <c r="I185" s="9">
        <v>8765720.8800000008</v>
      </c>
      <c r="J185" s="9">
        <v>8765720.8800000008</v>
      </c>
      <c r="K185" s="10">
        <v>69.03</v>
      </c>
      <c r="L185" s="11" t="s">
        <v>23</v>
      </c>
      <c r="M185" s="11" t="s">
        <v>23</v>
      </c>
      <c r="N185" s="11" t="s">
        <v>89</v>
      </c>
    </row>
    <row r="186" spans="1:14" x14ac:dyDescent="0.25">
      <c r="A186" s="20" t="s">
        <v>263</v>
      </c>
      <c r="B186" s="10">
        <v>0</v>
      </c>
      <c r="C186" s="9">
        <v>0</v>
      </c>
      <c r="D186" s="9">
        <v>766648.58</v>
      </c>
      <c r="E186" s="19">
        <f t="shared" si="2"/>
        <v>-766648.58</v>
      </c>
      <c r="F186" s="10">
        <v>0</v>
      </c>
      <c r="G186" s="9">
        <v>766648.58</v>
      </c>
      <c r="H186" s="9">
        <v>766648.58</v>
      </c>
      <c r="I186" s="9">
        <v>766648.58</v>
      </c>
      <c r="J186" s="9">
        <v>766648.58</v>
      </c>
      <c r="K186" s="10">
        <v>0.01</v>
      </c>
      <c r="L186" s="11" t="s">
        <v>23</v>
      </c>
      <c r="M186" s="11" t="s">
        <v>23</v>
      </c>
      <c r="N186" s="11" t="s">
        <v>89</v>
      </c>
    </row>
    <row r="187" spans="1:14" x14ac:dyDescent="0.25">
      <c r="A187" s="20" t="s">
        <v>264</v>
      </c>
      <c r="B187" s="10">
        <v>0</v>
      </c>
      <c r="C187" s="9">
        <v>0</v>
      </c>
      <c r="D187" s="9">
        <v>480000</v>
      </c>
      <c r="E187" s="19">
        <f t="shared" si="2"/>
        <v>-480000</v>
      </c>
      <c r="F187" s="9">
        <v>480000</v>
      </c>
      <c r="G187" s="10">
        <v>0</v>
      </c>
      <c r="H187" s="9">
        <v>480000</v>
      </c>
      <c r="I187" s="9">
        <v>480000</v>
      </c>
      <c r="J187" s="9">
        <v>480000</v>
      </c>
      <c r="K187" s="10">
        <v>0</v>
      </c>
      <c r="L187" s="11" t="s">
        <v>23</v>
      </c>
      <c r="M187" s="11" t="s">
        <v>23</v>
      </c>
      <c r="N187" s="11" t="s">
        <v>89</v>
      </c>
    </row>
    <row r="188" spans="1:14" x14ac:dyDescent="0.25">
      <c r="A188" s="20" t="s">
        <v>265</v>
      </c>
      <c r="B188" s="10">
        <v>0</v>
      </c>
      <c r="C188" s="9">
        <v>0</v>
      </c>
      <c r="D188" s="9">
        <v>165000</v>
      </c>
      <c r="E188" s="19">
        <f t="shared" si="2"/>
        <v>-165000</v>
      </c>
      <c r="F188" s="9">
        <v>165000</v>
      </c>
      <c r="G188" s="10">
        <v>0</v>
      </c>
      <c r="H188" s="9">
        <v>165000</v>
      </c>
      <c r="I188" s="9">
        <v>165000</v>
      </c>
      <c r="J188" s="9">
        <v>165000</v>
      </c>
      <c r="K188" s="10">
        <v>0</v>
      </c>
      <c r="L188" s="11" t="s">
        <v>23</v>
      </c>
      <c r="M188" s="11" t="s">
        <v>23</v>
      </c>
      <c r="N188" s="11" t="s">
        <v>89</v>
      </c>
    </row>
    <row r="189" spans="1:14" x14ac:dyDescent="0.25">
      <c r="A189" s="20" t="s">
        <v>266</v>
      </c>
      <c r="B189" s="10">
        <v>0</v>
      </c>
      <c r="C189" s="9">
        <v>0</v>
      </c>
      <c r="D189" s="9">
        <v>120000</v>
      </c>
      <c r="E189" s="19">
        <f t="shared" si="2"/>
        <v>-120000</v>
      </c>
      <c r="F189" s="9">
        <v>120000</v>
      </c>
      <c r="G189" s="10">
        <v>0</v>
      </c>
      <c r="H189" s="9">
        <v>120000</v>
      </c>
      <c r="I189" s="9">
        <v>120000</v>
      </c>
      <c r="J189" s="9">
        <v>120000</v>
      </c>
      <c r="K189" s="10">
        <v>0</v>
      </c>
      <c r="L189" s="11" t="s">
        <v>23</v>
      </c>
      <c r="M189" s="11" t="s">
        <v>23</v>
      </c>
      <c r="N189" s="11" t="s">
        <v>89</v>
      </c>
    </row>
    <row r="190" spans="1:14" x14ac:dyDescent="0.25">
      <c r="A190" s="20" t="s">
        <v>267</v>
      </c>
      <c r="B190" s="10">
        <v>0</v>
      </c>
      <c r="C190" s="9">
        <v>0</v>
      </c>
      <c r="D190" s="9">
        <v>90000</v>
      </c>
      <c r="E190" s="19">
        <f t="shared" si="2"/>
        <v>-90000</v>
      </c>
      <c r="F190" s="9">
        <v>90000</v>
      </c>
      <c r="G190" s="10">
        <v>0</v>
      </c>
      <c r="H190" s="9">
        <v>90000</v>
      </c>
      <c r="I190" s="9">
        <v>90000</v>
      </c>
      <c r="J190" s="9">
        <v>90000</v>
      </c>
      <c r="K190" s="10">
        <v>0</v>
      </c>
      <c r="L190" s="11" t="s">
        <v>23</v>
      </c>
      <c r="M190" s="11" t="s">
        <v>23</v>
      </c>
      <c r="N190" s="11" t="s">
        <v>89</v>
      </c>
    </row>
    <row r="191" spans="1:14" x14ac:dyDescent="0.25">
      <c r="A191" s="20" t="s">
        <v>268</v>
      </c>
      <c r="B191" s="10">
        <v>0</v>
      </c>
      <c r="C191" s="9">
        <v>0</v>
      </c>
      <c r="D191" s="9">
        <v>480000</v>
      </c>
      <c r="E191" s="19">
        <f t="shared" si="2"/>
        <v>-480000</v>
      </c>
      <c r="F191" s="9">
        <v>480000</v>
      </c>
      <c r="G191" s="10">
        <v>0</v>
      </c>
      <c r="H191" s="9">
        <v>480000</v>
      </c>
      <c r="I191" s="9">
        <v>480000</v>
      </c>
      <c r="J191" s="9">
        <v>480000</v>
      </c>
      <c r="K191" s="10">
        <v>0</v>
      </c>
      <c r="L191" s="11" t="s">
        <v>23</v>
      </c>
      <c r="M191" s="11" t="s">
        <v>23</v>
      </c>
      <c r="N191" s="11" t="s">
        <v>89</v>
      </c>
    </row>
    <row r="192" spans="1:14" x14ac:dyDescent="0.25">
      <c r="A192" s="13" t="s">
        <v>29</v>
      </c>
      <c r="B192" s="19">
        <v>76778269.75</v>
      </c>
      <c r="C192" s="19">
        <v>60455209.601149999</v>
      </c>
      <c r="D192" s="19">
        <v>88531999.099999994</v>
      </c>
      <c r="E192" s="19">
        <f t="shared" si="2"/>
        <v>-28076789.498849995</v>
      </c>
      <c r="F192" s="19">
        <v>43455300.57</v>
      </c>
      <c r="G192" s="19">
        <v>45055175.990000002</v>
      </c>
      <c r="H192" s="19">
        <v>88510476.560000002</v>
      </c>
      <c r="I192" s="19">
        <v>88510476.560000002</v>
      </c>
      <c r="J192" s="19">
        <v>88389664.799999997</v>
      </c>
      <c r="K192" s="19">
        <v>142334.29999999999</v>
      </c>
      <c r="L192" s="15"/>
      <c r="M192" s="15"/>
      <c r="N192" s="15"/>
    </row>
    <row r="193" spans="1:14" ht="21" x14ac:dyDescent="0.25">
      <c r="A193" s="20" t="s">
        <v>269</v>
      </c>
      <c r="B193" s="9">
        <v>55865238.109999999</v>
      </c>
      <c r="C193" s="9">
        <v>43988288.487814002</v>
      </c>
      <c r="D193" s="9">
        <v>45063185.170000002</v>
      </c>
      <c r="E193" s="19">
        <f t="shared" si="2"/>
        <v>-1074896.682186</v>
      </c>
      <c r="F193" s="9">
        <v>18718327</v>
      </c>
      <c r="G193" s="9">
        <v>26473837.870000001</v>
      </c>
      <c r="H193" s="9">
        <v>45192164.869999997</v>
      </c>
      <c r="I193" s="9">
        <v>45192164.869999997</v>
      </c>
      <c r="J193" s="9">
        <v>45063184.799999997</v>
      </c>
      <c r="K193" s="10">
        <v>0.37</v>
      </c>
      <c r="L193" s="11" t="s">
        <v>23</v>
      </c>
      <c r="M193" s="11" t="s">
        <v>25</v>
      </c>
      <c r="N193" s="11" t="s">
        <v>89</v>
      </c>
    </row>
    <row r="194" spans="1:14" x14ac:dyDescent="0.25">
      <c r="A194" s="20" t="s">
        <v>270</v>
      </c>
      <c r="B194" s="9">
        <v>3134851.41</v>
      </c>
      <c r="C194" s="9">
        <v>2468382.0002339999</v>
      </c>
      <c r="D194" s="9">
        <v>2150445.31</v>
      </c>
      <c r="E194" s="19">
        <f t="shared" si="2"/>
        <v>317936.69023399986</v>
      </c>
      <c r="F194" s="9">
        <v>714717.51</v>
      </c>
      <c r="G194" s="9">
        <v>1435282.8</v>
      </c>
      <c r="H194" s="9">
        <v>2150000.31</v>
      </c>
      <c r="I194" s="9">
        <v>2150000.31</v>
      </c>
      <c r="J194" s="9">
        <v>2150000.31</v>
      </c>
      <c r="K194" s="10">
        <v>444.99</v>
      </c>
      <c r="L194" s="11" t="s">
        <v>23</v>
      </c>
      <c r="M194" s="11" t="s">
        <v>23</v>
      </c>
      <c r="N194" s="11" t="s">
        <v>89</v>
      </c>
    </row>
    <row r="195" spans="1:14" x14ac:dyDescent="0.25">
      <c r="A195" s="20" t="s">
        <v>271</v>
      </c>
      <c r="B195" s="9">
        <v>3391953.77</v>
      </c>
      <c r="C195" s="9">
        <v>2670824.3984980001</v>
      </c>
      <c r="D195" s="9">
        <v>1852634.2</v>
      </c>
      <c r="E195" s="19">
        <f t="shared" si="2"/>
        <v>818190.19849800016</v>
      </c>
      <c r="F195" s="9">
        <v>262199.2</v>
      </c>
      <c r="G195" s="9">
        <v>1590435</v>
      </c>
      <c r="H195" s="9">
        <v>1852634.2</v>
      </c>
      <c r="I195" s="9">
        <v>1852634.2</v>
      </c>
      <c r="J195" s="9">
        <v>1852634.2</v>
      </c>
      <c r="K195" s="10">
        <v>0</v>
      </c>
      <c r="L195" s="11" t="s">
        <v>23</v>
      </c>
      <c r="M195" s="11" t="s">
        <v>23</v>
      </c>
      <c r="N195" s="11" t="s">
        <v>91</v>
      </c>
    </row>
    <row r="196" spans="1:14" x14ac:dyDescent="0.25">
      <c r="A196" s="20" t="s">
        <v>272</v>
      </c>
      <c r="B196" s="9">
        <v>14386226.460000001</v>
      </c>
      <c r="C196" s="9">
        <v>11327714.714604</v>
      </c>
      <c r="D196" s="9">
        <v>10141751.199999999</v>
      </c>
      <c r="E196" s="19">
        <f t="shared" si="2"/>
        <v>1185963.5146040004</v>
      </c>
      <c r="F196" s="9">
        <v>1946089.6</v>
      </c>
      <c r="G196" s="9">
        <v>8164175.21</v>
      </c>
      <c r="H196" s="9">
        <v>10110264.810000001</v>
      </c>
      <c r="I196" s="9">
        <v>10110264.800000001</v>
      </c>
      <c r="J196" s="9">
        <v>10141751.199999999</v>
      </c>
      <c r="K196" s="10">
        <v>0</v>
      </c>
      <c r="L196" s="11" t="s">
        <v>23</v>
      </c>
      <c r="M196" s="11" t="s">
        <v>23</v>
      </c>
      <c r="N196" s="11" t="s">
        <v>91</v>
      </c>
    </row>
    <row r="197" spans="1:14" x14ac:dyDescent="0.25">
      <c r="A197" s="20" t="s">
        <v>273</v>
      </c>
      <c r="B197" s="10">
        <v>0</v>
      </c>
      <c r="C197" s="9">
        <v>0</v>
      </c>
      <c r="D197" s="9">
        <v>3116003.59</v>
      </c>
      <c r="E197" s="19">
        <f t="shared" si="2"/>
        <v>-3116003.59</v>
      </c>
      <c r="F197" s="9">
        <v>2314344.11</v>
      </c>
      <c r="G197" s="9">
        <v>801659.47</v>
      </c>
      <c r="H197" s="9">
        <v>3116003.58</v>
      </c>
      <c r="I197" s="9">
        <v>3116003.58</v>
      </c>
      <c r="J197" s="9">
        <v>3116003.58</v>
      </c>
      <c r="K197" s="10">
        <v>0.01</v>
      </c>
      <c r="L197" s="11" t="s">
        <v>23</v>
      </c>
      <c r="M197" s="11" t="s">
        <v>23</v>
      </c>
      <c r="N197" s="11" t="s">
        <v>91</v>
      </c>
    </row>
    <row r="198" spans="1:14" x14ac:dyDescent="0.25">
      <c r="A198" s="20" t="s">
        <v>274</v>
      </c>
      <c r="B198" s="10">
        <v>0</v>
      </c>
      <c r="C198" s="9">
        <v>0</v>
      </c>
      <c r="D198" s="9">
        <v>350564.4</v>
      </c>
      <c r="E198" s="19">
        <f t="shared" si="2"/>
        <v>-350564.4</v>
      </c>
      <c r="F198" s="9">
        <v>312764.40000000002</v>
      </c>
      <c r="G198" s="9">
        <v>36890</v>
      </c>
      <c r="H198" s="9">
        <v>349654.4</v>
      </c>
      <c r="I198" s="9">
        <v>349654.4</v>
      </c>
      <c r="J198" s="9">
        <v>350563.83</v>
      </c>
      <c r="K198" s="10">
        <v>0.56999999999999995</v>
      </c>
      <c r="L198" s="11" t="s">
        <v>23</v>
      </c>
      <c r="M198" s="11" t="s">
        <v>23</v>
      </c>
      <c r="N198" s="11" t="s">
        <v>89</v>
      </c>
    </row>
    <row r="199" spans="1:14" x14ac:dyDescent="0.25">
      <c r="A199" s="20" t="s">
        <v>275</v>
      </c>
      <c r="B199" s="10">
        <v>0</v>
      </c>
      <c r="C199" s="9">
        <v>0</v>
      </c>
      <c r="D199" s="9">
        <v>12187960.02</v>
      </c>
      <c r="E199" s="19">
        <f t="shared" si="2"/>
        <v>-12187960.02</v>
      </c>
      <c r="F199" s="9">
        <v>6169824.46</v>
      </c>
      <c r="G199" s="9">
        <v>5900468.6299999999</v>
      </c>
      <c r="H199" s="9">
        <v>12070293.08</v>
      </c>
      <c r="I199" s="9">
        <v>12070293.08</v>
      </c>
      <c r="J199" s="9">
        <v>12046073.07</v>
      </c>
      <c r="K199" s="9">
        <v>141886.95000000001</v>
      </c>
      <c r="L199" s="11" t="s">
        <v>23</v>
      </c>
      <c r="M199" s="11" t="s">
        <v>23</v>
      </c>
      <c r="N199" s="11" t="s">
        <v>89</v>
      </c>
    </row>
    <row r="200" spans="1:14" x14ac:dyDescent="0.25">
      <c r="A200" s="20" t="s">
        <v>276</v>
      </c>
      <c r="B200" s="10">
        <v>0</v>
      </c>
      <c r="C200" s="9">
        <v>0</v>
      </c>
      <c r="D200" s="9">
        <v>65450</v>
      </c>
      <c r="E200" s="19">
        <f t="shared" si="2"/>
        <v>-65450</v>
      </c>
      <c r="F200" s="10">
        <v>0</v>
      </c>
      <c r="G200" s="9">
        <v>65450</v>
      </c>
      <c r="H200" s="9">
        <v>65450</v>
      </c>
      <c r="I200" s="9">
        <v>65450</v>
      </c>
      <c r="J200" s="9">
        <v>65450</v>
      </c>
      <c r="K200" s="10">
        <v>0</v>
      </c>
      <c r="L200" s="11" t="s">
        <v>23</v>
      </c>
      <c r="M200" s="11" t="s">
        <v>23</v>
      </c>
      <c r="N200" s="11" t="s">
        <v>89</v>
      </c>
    </row>
    <row r="201" spans="1:14" x14ac:dyDescent="0.25">
      <c r="A201" s="20" t="s">
        <v>277</v>
      </c>
      <c r="B201" s="10">
        <v>0</v>
      </c>
      <c r="C201" s="9">
        <v>0</v>
      </c>
      <c r="D201" s="9">
        <v>200000</v>
      </c>
      <c r="E201" s="19">
        <f t="shared" ref="E201:E264" si="3">C201-D201</f>
        <v>-200000</v>
      </c>
      <c r="F201" s="9">
        <v>199999.99</v>
      </c>
      <c r="G201" s="10">
        <v>0</v>
      </c>
      <c r="H201" s="9">
        <v>199999.99</v>
      </c>
      <c r="I201" s="9">
        <v>199999.99</v>
      </c>
      <c r="J201" s="9">
        <v>199999.99</v>
      </c>
      <c r="K201" s="10">
        <v>0.01</v>
      </c>
      <c r="L201" s="11" t="s">
        <v>23</v>
      </c>
      <c r="M201" s="11" t="s">
        <v>23</v>
      </c>
      <c r="N201" s="11" t="s">
        <v>89</v>
      </c>
    </row>
    <row r="202" spans="1:14" ht="21" x14ac:dyDescent="0.25">
      <c r="A202" s="20" t="s">
        <v>278</v>
      </c>
      <c r="B202" s="10">
        <v>0</v>
      </c>
      <c r="C202" s="9">
        <v>0</v>
      </c>
      <c r="D202" s="9">
        <v>9460400.1999999993</v>
      </c>
      <c r="E202" s="19">
        <f t="shared" si="3"/>
        <v>-9460400.1999999993</v>
      </c>
      <c r="F202" s="9">
        <v>8924906.3000000007</v>
      </c>
      <c r="G202" s="9">
        <v>535500</v>
      </c>
      <c r="H202" s="9">
        <v>9460406.3000000007</v>
      </c>
      <c r="I202" s="9">
        <v>9460406.3000000007</v>
      </c>
      <c r="J202" s="9">
        <v>9460398.8000000007</v>
      </c>
      <c r="K202" s="10">
        <v>1.39</v>
      </c>
      <c r="L202" s="11" t="s">
        <v>23</v>
      </c>
      <c r="M202" s="11" t="s">
        <v>25</v>
      </c>
      <c r="N202" s="11" t="s">
        <v>89</v>
      </c>
    </row>
    <row r="203" spans="1:14" x14ac:dyDescent="0.25">
      <c r="A203" s="20" t="s">
        <v>279</v>
      </c>
      <c r="B203" s="10">
        <v>0</v>
      </c>
      <c r="C203" s="9">
        <v>0</v>
      </c>
      <c r="D203" s="9">
        <v>1767190</v>
      </c>
      <c r="E203" s="19">
        <f t="shared" si="3"/>
        <v>-1767190</v>
      </c>
      <c r="F203" s="9">
        <v>1767190</v>
      </c>
      <c r="G203" s="10">
        <v>0</v>
      </c>
      <c r="H203" s="9">
        <v>1767190</v>
      </c>
      <c r="I203" s="9">
        <v>1767190</v>
      </c>
      <c r="J203" s="9">
        <v>1767190</v>
      </c>
      <c r="K203" s="10">
        <v>0</v>
      </c>
      <c r="L203" s="11" t="s">
        <v>23</v>
      </c>
      <c r="M203" s="11" t="s">
        <v>23</v>
      </c>
      <c r="N203" s="11" t="s">
        <v>89</v>
      </c>
    </row>
    <row r="204" spans="1:14" x14ac:dyDescent="0.25">
      <c r="A204" s="20" t="s">
        <v>280</v>
      </c>
      <c r="B204" s="10">
        <v>0</v>
      </c>
      <c r="C204" s="9">
        <v>0</v>
      </c>
      <c r="D204" s="9">
        <v>270920</v>
      </c>
      <c r="E204" s="19">
        <f t="shared" si="3"/>
        <v>-270920</v>
      </c>
      <c r="F204" s="9">
        <v>270920</v>
      </c>
      <c r="G204" s="10">
        <v>0</v>
      </c>
      <c r="H204" s="9">
        <v>270920</v>
      </c>
      <c r="I204" s="9">
        <v>270920</v>
      </c>
      <c r="J204" s="9">
        <v>270920</v>
      </c>
      <c r="K204" s="10">
        <v>0</v>
      </c>
      <c r="L204" s="11" t="s">
        <v>23</v>
      </c>
      <c r="M204" s="11" t="s">
        <v>23</v>
      </c>
      <c r="N204" s="11" t="s">
        <v>89</v>
      </c>
    </row>
    <row r="205" spans="1:14" x14ac:dyDescent="0.25">
      <c r="A205" s="20" t="s">
        <v>281</v>
      </c>
      <c r="B205" s="10">
        <v>0</v>
      </c>
      <c r="C205" s="9">
        <v>0</v>
      </c>
      <c r="D205" s="9">
        <v>111600</v>
      </c>
      <c r="E205" s="19">
        <f t="shared" si="3"/>
        <v>-111600</v>
      </c>
      <c r="F205" s="9">
        <v>111600</v>
      </c>
      <c r="G205" s="10">
        <v>0</v>
      </c>
      <c r="H205" s="9">
        <v>111600</v>
      </c>
      <c r="I205" s="9">
        <v>111600</v>
      </c>
      <c r="J205" s="9">
        <v>111600</v>
      </c>
      <c r="K205" s="10">
        <v>0</v>
      </c>
      <c r="L205" s="11" t="s">
        <v>23</v>
      </c>
      <c r="M205" s="11" t="s">
        <v>23</v>
      </c>
      <c r="N205" s="11" t="s">
        <v>89</v>
      </c>
    </row>
    <row r="206" spans="1:14" x14ac:dyDescent="0.25">
      <c r="A206" s="20" t="s">
        <v>282</v>
      </c>
      <c r="B206" s="10">
        <v>0</v>
      </c>
      <c r="C206" s="9">
        <v>0</v>
      </c>
      <c r="D206" s="9">
        <v>231408</v>
      </c>
      <c r="E206" s="19">
        <f t="shared" si="3"/>
        <v>-231408</v>
      </c>
      <c r="F206" s="9">
        <v>231408</v>
      </c>
      <c r="G206" s="10">
        <v>0</v>
      </c>
      <c r="H206" s="9">
        <v>231408</v>
      </c>
      <c r="I206" s="9">
        <v>231408</v>
      </c>
      <c r="J206" s="9">
        <v>231408</v>
      </c>
      <c r="K206" s="10">
        <v>0</v>
      </c>
      <c r="L206" s="11" t="s">
        <v>23</v>
      </c>
      <c r="M206" s="11" t="s">
        <v>23</v>
      </c>
      <c r="N206" s="11" t="s">
        <v>89</v>
      </c>
    </row>
    <row r="207" spans="1:14" x14ac:dyDescent="0.25">
      <c r="A207" s="20" t="s">
        <v>283</v>
      </c>
      <c r="B207" s="10">
        <v>0</v>
      </c>
      <c r="C207" s="9">
        <v>0</v>
      </c>
      <c r="D207" s="9">
        <v>491010</v>
      </c>
      <c r="E207" s="19">
        <f t="shared" si="3"/>
        <v>-491010</v>
      </c>
      <c r="F207" s="9">
        <v>491010</v>
      </c>
      <c r="G207" s="10">
        <v>0</v>
      </c>
      <c r="H207" s="9">
        <v>491010</v>
      </c>
      <c r="I207" s="9">
        <v>491010</v>
      </c>
      <c r="J207" s="9">
        <v>491010</v>
      </c>
      <c r="K207" s="10">
        <v>0</v>
      </c>
      <c r="L207" s="11" t="s">
        <v>23</v>
      </c>
      <c r="M207" s="11" t="s">
        <v>23</v>
      </c>
      <c r="N207" s="11" t="s">
        <v>89</v>
      </c>
    </row>
    <row r="208" spans="1:14" x14ac:dyDescent="0.25">
      <c r="A208" s="20" t="s">
        <v>284</v>
      </c>
      <c r="B208" s="10">
        <v>0</v>
      </c>
      <c r="C208" s="9">
        <v>0</v>
      </c>
      <c r="D208" s="9">
        <v>900000</v>
      </c>
      <c r="E208" s="19">
        <f t="shared" si="3"/>
        <v>-900000</v>
      </c>
      <c r="F208" s="9">
        <v>900000</v>
      </c>
      <c r="G208" s="10">
        <v>0</v>
      </c>
      <c r="H208" s="9">
        <v>900000</v>
      </c>
      <c r="I208" s="9">
        <v>900000</v>
      </c>
      <c r="J208" s="9">
        <v>900000</v>
      </c>
      <c r="K208" s="10">
        <v>0</v>
      </c>
      <c r="L208" s="11" t="s">
        <v>23</v>
      </c>
      <c r="M208" s="11" t="s">
        <v>23</v>
      </c>
      <c r="N208" s="11" t="s">
        <v>89</v>
      </c>
    </row>
    <row r="209" spans="1:14" x14ac:dyDescent="0.25">
      <c r="A209" s="20" t="s">
        <v>285</v>
      </c>
      <c r="B209" s="10">
        <v>0</v>
      </c>
      <c r="C209" s="9">
        <v>0</v>
      </c>
      <c r="D209" s="9">
        <v>120000</v>
      </c>
      <c r="E209" s="19">
        <f t="shared" si="3"/>
        <v>-120000</v>
      </c>
      <c r="F209" s="9">
        <v>120000</v>
      </c>
      <c r="G209" s="10">
        <v>0</v>
      </c>
      <c r="H209" s="9">
        <v>120000</v>
      </c>
      <c r="I209" s="9">
        <v>120000</v>
      </c>
      <c r="J209" s="9">
        <v>120000</v>
      </c>
      <c r="K209" s="10">
        <v>0</v>
      </c>
      <c r="L209" s="11" t="s">
        <v>23</v>
      </c>
      <c r="M209" s="11" t="s">
        <v>23</v>
      </c>
      <c r="N209" s="11" t="s">
        <v>89</v>
      </c>
    </row>
    <row r="210" spans="1:14" x14ac:dyDescent="0.25">
      <c r="A210" s="20" t="s">
        <v>286</v>
      </c>
      <c r="B210" s="10">
        <v>0</v>
      </c>
      <c r="C210" s="9">
        <v>0</v>
      </c>
      <c r="D210" s="9">
        <v>51477.02</v>
      </c>
      <c r="E210" s="19">
        <f t="shared" si="3"/>
        <v>-51477.02</v>
      </c>
      <c r="F210" s="10">
        <v>0</v>
      </c>
      <c r="G210" s="9">
        <v>51477.02</v>
      </c>
      <c r="H210" s="9">
        <v>51477.02</v>
      </c>
      <c r="I210" s="9">
        <v>51477.02</v>
      </c>
      <c r="J210" s="9">
        <v>51477.02</v>
      </c>
      <c r="K210" s="10">
        <v>0</v>
      </c>
      <c r="L210" s="11" t="s">
        <v>23</v>
      </c>
      <c r="M210" s="11" t="s">
        <v>23</v>
      </c>
      <c r="N210" s="11" t="s">
        <v>91</v>
      </c>
    </row>
    <row r="211" spans="1:14" x14ac:dyDescent="0.25">
      <c r="A211" s="13" t="s">
        <v>30</v>
      </c>
      <c r="B211" s="19">
        <v>388147420.10000002</v>
      </c>
      <c r="C211" s="19">
        <v>305627278.58674002</v>
      </c>
      <c r="D211" s="19">
        <v>150928226.56999999</v>
      </c>
      <c r="E211" s="19">
        <f t="shared" si="3"/>
        <v>154699052.01674002</v>
      </c>
      <c r="F211" s="19">
        <v>150927988.38999999</v>
      </c>
      <c r="G211" s="14">
        <v>0</v>
      </c>
      <c r="H211" s="19">
        <v>150927988.38999999</v>
      </c>
      <c r="I211" s="19">
        <v>150927988.38999999</v>
      </c>
      <c r="J211" s="19">
        <v>150927988.38999999</v>
      </c>
      <c r="K211" s="14">
        <v>238.18</v>
      </c>
      <c r="L211" s="15"/>
      <c r="M211" s="15"/>
      <c r="N211" s="15"/>
    </row>
    <row r="212" spans="1:14" x14ac:dyDescent="0.25">
      <c r="A212" s="20" t="s">
        <v>287</v>
      </c>
      <c r="B212" s="9">
        <v>6333465.5999999996</v>
      </c>
      <c r="C212" s="9">
        <v>4986970.8134399997</v>
      </c>
      <c r="D212" s="9">
        <v>3225990.24</v>
      </c>
      <c r="E212" s="19">
        <f t="shared" si="3"/>
        <v>1760980.5734399995</v>
      </c>
      <c r="F212" s="9">
        <v>3225990.24</v>
      </c>
      <c r="G212" s="10">
        <v>0</v>
      </c>
      <c r="H212" s="9">
        <v>3225990.24</v>
      </c>
      <c r="I212" s="9">
        <v>3225990.24</v>
      </c>
      <c r="J212" s="9">
        <v>3225990.24</v>
      </c>
      <c r="K212" s="10">
        <v>0</v>
      </c>
      <c r="L212" s="11" t="s">
        <v>23</v>
      </c>
      <c r="M212" s="11" t="s">
        <v>23</v>
      </c>
      <c r="N212" s="11" t="s">
        <v>89</v>
      </c>
    </row>
    <row r="213" spans="1:14" x14ac:dyDescent="0.25">
      <c r="A213" s="20" t="s">
        <v>288</v>
      </c>
      <c r="B213" s="9">
        <v>11113200</v>
      </c>
      <c r="C213" s="9">
        <v>8750533.6799999997</v>
      </c>
      <c r="D213" s="9">
        <v>2117002.5</v>
      </c>
      <c r="E213" s="19">
        <f t="shared" si="3"/>
        <v>6633531.1799999997</v>
      </c>
      <c r="F213" s="9">
        <v>2117002.5</v>
      </c>
      <c r="G213" s="10">
        <v>0</v>
      </c>
      <c r="H213" s="9">
        <v>2117002.5</v>
      </c>
      <c r="I213" s="9">
        <v>2117002.5</v>
      </c>
      <c r="J213" s="9">
        <v>2117002.5</v>
      </c>
      <c r="K213" s="10">
        <v>0</v>
      </c>
      <c r="L213" s="11" t="s">
        <v>23</v>
      </c>
      <c r="M213" s="11" t="s">
        <v>23</v>
      </c>
      <c r="N213" s="11" t="s">
        <v>89</v>
      </c>
    </row>
    <row r="214" spans="1:14" x14ac:dyDescent="0.25">
      <c r="A214" s="20" t="s">
        <v>289</v>
      </c>
      <c r="B214" s="9">
        <v>8312910.6799999997</v>
      </c>
      <c r="C214" s="9">
        <v>6545585.8694319995</v>
      </c>
      <c r="D214" s="9">
        <v>36668755.729999997</v>
      </c>
      <c r="E214" s="19">
        <f t="shared" si="3"/>
        <v>-30123169.860567998</v>
      </c>
      <c r="F214" s="9">
        <v>36668755.729999997</v>
      </c>
      <c r="G214" s="10">
        <v>0</v>
      </c>
      <c r="H214" s="9">
        <v>36668755.729999997</v>
      </c>
      <c r="I214" s="9">
        <v>36668755.729999997</v>
      </c>
      <c r="J214" s="9">
        <v>36668755.729999997</v>
      </c>
      <c r="K214" s="10">
        <v>0</v>
      </c>
      <c r="L214" s="11" t="s">
        <v>23</v>
      </c>
      <c r="M214" s="11" t="s">
        <v>23</v>
      </c>
      <c r="N214" s="11" t="s">
        <v>89</v>
      </c>
    </row>
    <row r="215" spans="1:14" x14ac:dyDescent="0.25">
      <c r="A215" s="20" t="s">
        <v>290</v>
      </c>
      <c r="B215" s="9">
        <v>13342437.99</v>
      </c>
      <c r="C215" s="9">
        <v>10505835.673326001</v>
      </c>
      <c r="D215" s="9">
        <v>20145534.469999999</v>
      </c>
      <c r="E215" s="19">
        <f t="shared" si="3"/>
        <v>-9639698.7966739982</v>
      </c>
      <c r="F215" s="9">
        <v>20145534.469999999</v>
      </c>
      <c r="G215" s="10">
        <v>0</v>
      </c>
      <c r="H215" s="9">
        <v>20145534.469999999</v>
      </c>
      <c r="I215" s="9">
        <v>20145534.469999999</v>
      </c>
      <c r="J215" s="9">
        <v>20145534.469999999</v>
      </c>
      <c r="K215" s="10">
        <v>0</v>
      </c>
      <c r="L215" s="11" t="s">
        <v>23</v>
      </c>
      <c r="M215" s="11" t="s">
        <v>23</v>
      </c>
      <c r="N215" s="11" t="s">
        <v>89</v>
      </c>
    </row>
    <row r="216" spans="1:14" x14ac:dyDescent="0.25">
      <c r="A216" s="20" t="s">
        <v>291</v>
      </c>
      <c r="B216" s="9">
        <v>5032800</v>
      </c>
      <c r="C216" s="9">
        <v>3962826.7199999997</v>
      </c>
      <c r="D216" s="9">
        <v>19870324.809999999</v>
      </c>
      <c r="E216" s="19">
        <f t="shared" si="3"/>
        <v>-15907498.09</v>
      </c>
      <c r="F216" s="9">
        <v>19870324.809999999</v>
      </c>
      <c r="G216" s="10">
        <v>0</v>
      </c>
      <c r="H216" s="9">
        <v>19870324.809999999</v>
      </c>
      <c r="I216" s="9">
        <v>19870324.809999999</v>
      </c>
      <c r="J216" s="9">
        <v>19870324.809999999</v>
      </c>
      <c r="K216" s="10">
        <v>0</v>
      </c>
      <c r="L216" s="11" t="s">
        <v>23</v>
      </c>
      <c r="M216" s="11" t="s">
        <v>23</v>
      </c>
      <c r="N216" s="11" t="s">
        <v>91</v>
      </c>
    </row>
    <row r="217" spans="1:14" x14ac:dyDescent="0.25">
      <c r="A217" s="20" t="s">
        <v>292</v>
      </c>
      <c r="B217" s="9">
        <v>12896323.199999999</v>
      </c>
      <c r="C217" s="9">
        <v>10154564.88768</v>
      </c>
      <c r="D217" s="9">
        <v>9624559.4399999995</v>
      </c>
      <c r="E217" s="19">
        <f t="shared" si="3"/>
        <v>530005.44768000022</v>
      </c>
      <c r="F217" s="9">
        <v>9624559.4399999995</v>
      </c>
      <c r="G217" s="10">
        <v>0</v>
      </c>
      <c r="H217" s="9">
        <v>9624559.4399999995</v>
      </c>
      <c r="I217" s="9">
        <v>9624559.4399999995</v>
      </c>
      <c r="J217" s="9">
        <v>9624559.4399999995</v>
      </c>
      <c r="K217" s="10">
        <v>0</v>
      </c>
      <c r="L217" s="11" t="s">
        <v>23</v>
      </c>
      <c r="M217" s="11" t="s">
        <v>23</v>
      </c>
      <c r="N217" s="11" t="s">
        <v>89</v>
      </c>
    </row>
    <row r="218" spans="1:14" x14ac:dyDescent="0.25">
      <c r="A218" s="20" t="s">
        <v>293</v>
      </c>
      <c r="B218" s="9">
        <v>10584000</v>
      </c>
      <c r="C218" s="9">
        <v>8333841.5999999996</v>
      </c>
      <c r="D218" s="10">
        <v>0</v>
      </c>
      <c r="E218" s="19">
        <f t="shared" si="3"/>
        <v>8333841.5999999996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1" t="s">
        <v>23</v>
      </c>
      <c r="M218" s="11" t="s">
        <v>23</v>
      </c>
      <c r="N218" s="11" t="s">
        <v>89</v>
      </c>
    </row>
    <row r="219" spans="1:14" x14ac:dyDescent="0.25">
      <c r="A219" s="20" t="s">
        <v>294</v>
      </c>
      <c r="B219" s="9">
        <v>4345200</v>
      </c>
      <c r="C219" s="9">
        <v>3421410.48</v>
      </c>
      <c r="D219" s="10">
        <v>0</v>
      </c>
      <c r="E219" s="19">
        <f t="shared" si="3"/>
        <v>3421410.48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1" t="s">
        <v>23</v>
      </c>
      <c r="M219" s="11" t="s">
        <v>23</v>
      </c>
      <c r="N219" s="11" t="s">
        <v>89</v>
      </c>
    </row>
    <row r="220" spans="1:14" x14ac:dyDescent="0.25">
      <c r="A220" s="20" t="s">
        <v>295</v>
      </c>
      <c r="B220" s="9">
        <v>3067200</v>
      </c>
      <c r="C220" s="9">
        <v>2415113.2799999998</v>
      </c>
      <c r="D220" s="10">
        <v>0</v>
      </c>
      <c r="E220" s="19">
        <f t="shared" si="3"/>
        <v>2415113.2799999998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1" t="s">
        <v>23</v>
      </c>
      <c r="M220" s="11" t="s">
        <v>23</v>
      </c>
      <c r="N220" s="11" t="s">
        <v>89</v>
      </c>
    </row>
    <row r="221" spans="1:14" x14ac:dyDescent="0.25">
      <c r="A221" s="20" t="s">
        <v>296</v>
      </c>
      <c r="B221" s="9">
        <v>9138132.2300000004</v>
      </c>
      <c r="C221" s="9">
        <v>7195365.3179020006</v>
      </c>
      <c r="D221" s="10">
        <v>0</v>
      </c>
      <c r="E221" s="19">
        <f t="shared" si="3"/>
        <v>7195365.3179020006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1" t="s">
        <v>23</v>
      </c>
      <c r="M221" s="11" t="s">
        <v>23</v>
      </c>
      <c r="N221" s="11" t="s">
        <v>89</v>
      </c>
    </row>
    <row r="222" spans="1:14" x14ac:dyDescent="0.25">
      <c r="A222" s="20" t="s">
        <v>297</v>
      </c>
      <c r="B222" s="9">
        <v>7975200</v>
      </c>
      <c r="C222" s="9">
        <v>6279672.4799999995</v>
      </c>
      <c r="D222" s="10">
        <v>0</v>
      </c>
      <c r="E222" s="19">
        <f t="shared" si="3"/>
        <v>6279672.4799999995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1" t="s">
        <v>23</v>
      </c>
      <c r="M222" s="11" t="s">
        <v>23</v>
      </c>
      <c r="N222" s="11" t="s">
        <v>89</v>
      </c>
    </row>
    <row r="223" spans="1:14" x14ac:dyDescent="0.25">
      <c r="A223" s="20" t="s">
        <v>298</v>
      </c>
      <c r="B223" s="9">
        <v>11910091.199999999</v>
      </c>
      <c r="C223" s="9">
        <v>9378005.8108799998</v>
      </c>
      <c r="D223" s="10">
        <v>0</v>
      </c>
      <c r="E223" s="19">
        <f t="shared" si="3"/>
        <v>9378005.8108799998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1" t="s">
        <v>23</v>
      </c>
      <c r="M223" s="11" t="s">
        <v>23</v>
      </c>
      <c r="N223" s="11" t="s">
        <v>89</v>
      </c>
    </row>
    <row r="224" spans="1:14" x14ac:dyDescent="0.25">
      <c r="A224" s="20" t="s">
        <v>299</v>
      </c>
      <c r="B224" s="9">
        <v>1587600</v>
      </c>
      <c r="C224" s="9">
        <v>1250076.24</v>
      </c>
      <c r="D224" s="10">
        <v>0</v>
      </c>
      <c r="E224" s="19">
        <f t="shared" si="3"/>
        <v>1250076.24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1" t="s">
        <v>23</v>
      </c>
      <c r="M224" s="11" t="s">
        <v>23</v>
      </c>
      <c r="N224" s="11" t="s">
        <v>89</v>
      </c>
    </row>
    <row r="225" spans="1:14" x14ac:dyDescent="0.25">
      <c r="A225" s="20" t="s">
        <v>300</v>
      </c>
      <c r="B225" s="9">
        <v>705600</v>
      </c>
      <c r="C225" s="9">
        <v>555589.43999999994</v>
      </c>
      <c r="D225" s="10">
        <v>0</v>
      </c>
      <c r="E225" s="19">
        <f t="shared" si="3"/>
        <v>555589.43999999994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1" t="s">
        <v>23</v>
      </c>
      <c r="M225" s="11" t="s">
        <v>23</v>
      </c>
      <c r="N225" s="11" t="s">
        <v>89</v>
      </c>
    </row>
    <row r="226" spans="1:14" x14ac:dyDescent="0.25">
      <c r="A226" s="20" t="s">
        <v>301</v>
      </c>
      <c r="B226" s="9">
        <v>16368191</v>
      </c>
      <c r="C226" s="9">
        <v>12888313.5934</v>
      </c>
      <c r="D226" s="10">
        <v>0</v>
      </c>
      <c r="E226" s="19">
        <f t="shared" si="3"/>
        <v>12888313.5934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1" t="s">
        <v>23</v>
      </c>
      <c r="M226" s="11" t="s">
        <v>23</v>
      </c>
      <c r="N226" s="11" t="s">
        <v>89</v>
      </c>
    </row>
    <row r="227" spans="1:14" x14ac:dyDescent="0.25">
      <c r="A227" s="20" t="s">
        <v>302</v>
      </c>
      <c r="B227" s="9">
        <v>9201961.8599999994</v>
      </c>
      <c r="C227" s="9">
        <v>7245624.7685639998</v>
      </c>
      <c r="D227" s="10">
        <v>0</v>
      </c>
      <c r="E227" s="19">
        <f t="shared" si="3"/>
        <v>7245624.7685639998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1" t="s">
        <v>23</v>
      </c>
      <c r="M227" s="11" t="s">
        <v>23</v>
      </c>
      <c r="N227" s="11" t="s">
        <v>89</v>
      </c>
    </row>
    <row r="228" spans="1:14" x14ac:dyDescent="0.25">
      <c r="A228" s="20" t="s">
        <v>303</v>
      </c>
      <c r="B228" s="9">
        <v>8415750</v>
      </c>
      <c r="C228" s="9">
        <v>6626561.5499999998</v>
      </c>
      <c r="D228" s="10">
        <v>0</v>
      </c>
      <c r="E228" s="19">
        <f t="shared" si="3"/>
        <v>6626561.5499999998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1" t="s">
        <v>23</v>
      </c>
      <c r="M228" s="11" t="s">
        <v>23</v>
      </c>
      <c r="N228" s="11" t="s">
        <v>89</v>
      </c>
    </row>
    <row r="229" spans="1:14" x14ac:dyDescent="0.25">
      <c r="A229" s="20" t="s">
        <v>304</v>
      </c>
      <c r="B229" s="9">
        <v>2684160</v>
      </c>
      <c r="C229" s="9">
        <v>2113507.5839999998</v>
      </c>
      <c r="D229" s="9">
        <v>4008906</v>
      </c>
      <c r="E229" s="19">
        <f t="shared" si="3"/>
        <v>-1895398.4160000002</v>
      </c>
      <c r="F229" s="9">
        <v>4008906</v>
      </c>
      <c r="G229" s="10">
        <v>0</v>
      </c>
      <c r="H229" s="9">
        <v>4008906</v>
      </c>
      <c r="I229" s="9">
        <v>4008906</v>
      </c>
      <c r="J229" s="9">
        <v>4008906</v>
      </c>
      <c r="K229" s="10">
        <v>0</v>
      </c>
      <c r="L229" s="11" t="s">
        <v>23</v>
      </c>
      <c r="M229" s="11" t="s">
        <v>23</v>
      </c>
      <c r="N229" s="11" t="s">
        <v>91</v>
      </c>
    </row>
    <row r="230" spans="1:14" x14ac:dyDescent="0.25">
      <c r="A230" s="20" t="s">
        <v>305</v>
      </c>
      <c r="B230" s="9">
        <v>12944162.65</v>
      </c>
      <c r="C230" s="9">
        <v>10192233.670609999</v>
      </c>
      <c r="D230" s="9">
        <v>12029269.119999999</v>
      </c>
      <c r="E230" s="19">
        <f t="shared" si="3"/>
        <v>-1837035.4493899997</v>
      </c>
      <c r="F230" s="9">
        <v>12029269.119999999</v>
      </c>
      <c r="G230" s="10">
        <v>0</v>
      </c>
      <c r="H230" s="9">
        <v>12029269.119999999</v>
      </c>
      <c r="I230" s="9">
        <v>12029269.119999999</v>
      </c>
      <c r="J230" s="9">
        <v>12029269.119999999</v>
      </c>
      <c r="K230" s="10">
        <v>0</v>
      </c>
      <c r="L230" s="11" t="s">
        <v>23</v>
      </c>
      <c r="M230" s="11" t="s">
        <v>23</v>
      </c>
      <c r="N230" s="11" t="s">
        <v>91</v>
      </c>
    </row>
    <row r="231" spans="1:14" x14ac:dyDescent="0.25">
      <c r="A231" s="20" t="s">
        <v>306</v>
      </c>
      <c r="B231" s="9">
        <v>32647717.440000001</v>
      </c>
      <c r="C231" s="9">
        <v>25706812.712255999</v>
      </c>
      <c r="D231" s="10">
        <v>0</v>
      </c>
      <c r="E231" s="19">
        <f t="shared" si="3"/>
        <v>25706812.712255999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1" t="s">
        <v>23</v>
      </c>
      <c r="M231" s="11" t="s">
        <v>23</v>
      </c>
      <c r="N231" s="11" t="s">
        <v>89</v>
      </c>
    </row>
    <row r="232" spans="1:14" x14ac:dyDescent="0.25">
      <c r="A232" s="20" t="s">
        <v>307</v>
      </c>
      <c r="B232" s="9">
        <v>199541316.24000001</v>
      </c>
      <c r="C232" s="9">
        <v>157118832.40737599</v>
      </c>
      <c r="D232" s="10">
        <v>0</v>
      </c>
      <c r="E232" s="19">
        <f t="shared" si="3"/>
        <v>157118832.40737599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1" t="s">
        <v>23</v>
      </c>
      <c r="M232" s="11" t="s">
        <v>23</v>
      </c>
      <c r="N232" s="11" t="s">
        <v>89</v>
      </c>
    </row>
    <row r="233" spans="1:14" x14ac:dyDescent="0.25">
      <c r="A233" s="20" t="s">
        <v>308</v>
      </c>
      <c r="B233" s="10">
        <v>0</v>
      </c>
      <c r="C233" s="9">
        <v>0</v>
      </c>
      <c r="D233" s="9">
        <v>8940953.7200000007</v>
      </c>
      <c r="E233" s="19">
        <f t="shared" si="3"/>
        <v>-8940953.7200000007</v>
      </c>
      <c r="F233" s="9">
        <v>8940953.7200000007</v>
      </c>
      <c r="G233" s="10">
        <v>0</v>
      </c>
      <c r="H233" s="9">
        <v>8940953.7200000007</v>
      </c>
      <c r="I233" s="9">
        <v>8940953.7200000007</v>
      </c>
      <c r="J233" s="9">
        <v>8940953.7200000007</v>
      </c>
      <c r="K233" s="10">
        <v>0</v>
      </c>
      <c r="L233" s="11" t="s">
        <v>23</v>
      </c>
      <c r="M233" s="11" t="s">
        <v>23</v>
      </c>
      <c r="N233" s="11" t="s">
        <v>91</v>
      </c>
    </row>
    <row r="234" spans="1:14" x14ac:dyDescent="0.25">
      <c r="A234" s="20" t="s">
        <v>309</v>
      </c>
      <c r="B234" s="10">
        <v>0</v>
      </c>
      <c r="C234" s="9">
        <v>0</v>
      </c>
      <c r="D234" s="9">
        <v>7880866.0599999996</v>
      </c>
      <c r="E234" s="19">
        <f t="shared" si="3"/>
        <v>-7880866.0599999996</v>
      </c>
      <c r="F234" s="9">
        <v>7880633.8799999999</v>
      </c>
      <c r="G234" s="10">
        <v>0</v>
      </c>
      <c r="H234" s="9">
        <v>7880633.8799999999</v>
      </c>
      <c r="I234" s="9">
        <v>7880633.8799999999</v>
      </c>
      <c r="J234" s="9">
        <v>7880633.8799999999</v>
      </c>
      <c r="K234" s="10">
        <v>232.17</v>
      </c>
      <c r="L234" s="11" t="s">
        <v>23</v>
      </c>
      <c r="M234" s="11" t="s">
        <v>23</v>
      </c>
      <c r="N234" s="11" t="s">
        <v>89</v>
      </c>
    </row>
    <row r="235" spans="1:14" x14ac:dyDescent="0.25">
      <c r="A235" s="20" t="s">
        <v>310</v>
      </c>
      <c r="B235" s="10">
        <v>0</v>
      </c>
      <c r="C235" s="9">
        <v>0</v>
      </c>
      <c r="D235" s="9">
        <v>12259028.48</v>
      </c>
      <c r="E235" s="19">
        <f t="shared" si="3"/>
        <v>-12259028.48</v>
      </c>
      <c r="F235" s="9">
        <v>12259028.48</v>
      </c>
      <c r="G235" s="10">
        <v>0</v>
      </c>
      <c r="H235" s="9">
        <v>12259028.48</v>
      </c>
      <c r="I235" s="9">
        <v>12259028.48</v>
      </c>
      <c r="J235" s="9">
        <v>12259028.48</v>
      </c>
      <c r="K235" s="10">
        <v>0</v>
      </c>
      <c r="L235" s="11" t="s">
        <v>23</v>
      </c>
      <c r="M235" s="11" t="s">
        <v>23</v>
      </c>
      <c r="N235" s="11" t="s">
        <v>91</v>
      </c>
    </row>
    <row r="236" spans="1:14" x14ac:dyDescent="0.25">
      <c r="A236" s="20" t="s">
        <v>311</v>
      </c>
      <c r="B236" s="10">
        <v>0</v>
      </c>
      <c r="C236" s="9">
        <v>0</v>
      </c>
      <c r="D236" s="9">
        <v>1080000</v>
      </c>
      <c r="E236" s="19">
        <f t="shared" si="3"/>
        <v>-1080000</v>
      </c>
      <c r="F236" s="9">
        <v>1080000</v>
      </c>
      <c r="G236" s="10">
        <v>0</v>
      </c>
      <c r="H236" s="9">
        <v>1080000</v>
      </c>
      <c r="I236" s="9">
        <v>1080000</v>
      </c>
      <c r="J236" s="9">
        <v>1080000</v>
      </c>
      <c r="K236" s="10">
        <v>0</v>
      </c>
      <c r="L236" s="11" t="s">
        <v>23</v>
      </c>
      <c r="M236" s="11" t="s">
        <v>23</v>
      </c>
      <c r="N236" s="11" t="s">
        <v>89</v>
      </c>
    </row>
    <row r="237" spans="1:14" x14ac:dyDescent="0.25">
      <c r="A237" s="20" t="s">
        <v>312</v>
      </c>
      <c r="B237" s="10">
        <v>0</v>
      </c>
      <c r="C237" s="9">
        <v>0</v>
      </c>
      <c r="D237" s="9">
        <v>935000</v>
      </c>
      <c r="E237" s="19">
        <f t="shared" si="3"/>
        <v>-935000</v>
      </c>
      <c r="F237" s="9">
        <v>935000</v>
      </c>
      <c r="G237" s="10">
        <v>0</v>
      </c>
      <c r="H237" s="9">
        <v>935000</v>
      </c>
      <c r="I237" s="9">
        <v>935000</v>
      </c>
      <c r="J237" s="9">
        <v>935000</v>
      </c>
      <c r="K237" s="10">
        <v>0</v>
      </c>
      <c r="L237" s="11" t="s">
        <v>23</v>
      </c>
      <c r="M237" s="11" t="s">
        <v>23</v>
      </c>
      <c r="N237" s="11" t="s">
        <v>89</v>
      </c>
    </row>
    <row r="238" spans="1:14" x14ac:dyDescent="0.25">
      <c r="A238" s="20" t="s">
        <v>313</v>
      </c>
      <c r="B238" s="10">
        <v>0</v>
      </c>
      <c r="C238" s="9">
        <v>0</v>
      </c>
      <c r="D238" s="9">
        <v>770400</v>
      </c>
      <c r="E238" s="19">
        <f t="shared" si="3"/>
        <v>-770400</v>
      </c>
      <c r="F238" s="9">
        <v>770400</v>
      </c>
      <c r="G238" s="10">
        <v>0</v>
      </c>
      <c r="H238" s="9">
        <v>770400</v>
      </c>
      <c r="I238" s="9">
        <v>770400</v>
      </c>
      <c r="J238" s="9">
        <v>770400</v>
      </c>
      <c r="K238" s="10">
        <v>0</v>
      </c>
      <c r="L238" s="11" t="s">
        <v>23</v>
      </c>
      <c r="M238" s="11" t="s">
        <v>23</v>
      </c>
      <c r="N238" s="11" t="s">
        <v>89</v>
      </c>
    </row>
    <row r="239" spans="1:14" x14ac:dyDescent="0.25">
      <c r="A239" s="20" t="s">
        <v>314</v>
      </c>
      <c r="B239" s="10">
        <v>0</v>
      </c>
      <c r="C239" s="9">
        <v>0</v>
      </c>
      <c r="D239" s="9">
        <v>325006</v>
      </c>
      <c r="E239" s="19">
        <f t="shared" si="3"/>
        <v>-325006</v>
      </c>
      <c r="F239" s="9">
        <v>325000</v>
      </c>
      <c r="G239" s="10">
        <v>0</v>
      </c>
      <c r="H239" s="9">
        <v>325000</v>
      </c>
      <c r="I239" s="9">
        <v>325000</v>
      </c>
      <c r="J239" s="9">
        <v>325000</v>
      </c>
      <c r="K239" s="10">
        <v>6</v>
      </c>
      <c r="L239" s="11" t="s">
        <v>23</v>
      </c>
      <c r="M239" s="11" t="s">
        <v>23</v>
      </c>
      <c r="N239" s="11" t="s">
        <v>89</v>
      </c>
    </row>
    <row r="240" spans="1:14" x14ac:dyDescent="0.25">
      <c r="A240" s="20" t="s">
        <v>315</v>
      </c>
      <c r="B240" s="10">
        <v>0</v>
      </c>
      <c r="C240" s="9">
        <v>0</v>
      </c>
      <c r="D240" s="9">
        <v>1004850</v>
      </c>
      <c r="E240" s="19">
        <f t="shared" si="3"/>
        <v>-1004850</v>
      </c>
      <c r="F240" s="9">
        <v>1004850</v>
      </c>
      <c r="G240" s="10">
        <v>0</v>
      </c>
      <c r="H240" s="9">
        <v>1004850</v>
      </c>
      <c r="I240" s="9">
        <v>1004850</v>
      </c>
      <c r="J240" s="9">
        <v>1004850</v>
      </c>
      <c r="K240" s="10">
        <v>0</v>
      </c>
      <c r="L240" s="11" t="s">
        <v>23</v>
      </c>
      <c r="M240" s="11" t="s">
        <v>23</v>
      </c>
      <c r="N240" s="11" t="s">
        <v>89</v>
      </c>
    </row>
    <row r="241" spans="1:14" x14ac:dyDescent="0.25">
      <c r="A241" s="20" t="s">
        <v>316</v>
      </c>
      <c r="B241" s="10">
        <v>0</v>
      </c>
      <c r="C241" s="9">
        <v>0</v>
      </c>
      <c r="D241" s="9">
        <v>190000</v>
      </c>
      <c r="E241" s="19">
        <f t="shared" si="3"/>
        <v>-190000</v>
      </c>
      <c r="F241" s="9">
        <v>190000</v>
      </c>
      <c r="G241" s="10">
        <v>0</v>
      </c>
      <c r="H241" s="9">
        <v>190000</v>
      </c>
      <c r="I241" s="9">
        <v>190000</v>
      </c>
      <c r="J241" s="9">
        <v>190000</v>
      </c>
      <c r="K241" s="10">
        <v>0</v>
      </c>
      <c r="L241" s="11" t="s">
        <v>23</v>
      </c>
      <c r="M241" s="11" t="s">
        <v>23</v>
      </c>
      <c r="N241" s="11" t="s">
        <v>89</v>
      </c>
    </row>
    <row r="242" spans="1:14" x14ac:dyDescent="0.25">
      <c r="A242" s="20" t="s">
        <v>317</v>
      </c>
      <c r="B242" s="10">
        <v>0</v>
      </c>
      <c r="C242" s="9">
        <v>0</v>
      </c>
      <c r="D242" s="9">
        <v>4752000</v>
      </c>
      <c r="E242" s="19">
        <f t="shared" si="3"/>
        <v>-4752000</v>
      </c>
      <c r="F242" s="9">
        <v>4752000</v>
      </c>
      <c r="G242" s="10">
        <v>0</v>
      </c>
      <c r="H242" s="9">
        <v>4752000</v>
      </c>
      <c r="I242" s="9">
        <v>4752000</v>
      </c>
      <c r="J242" s="9">
        <v>4752000</v>
      </c>
      <c r="K242" s="10">
        <v>0</v>
      </c>
      <c r="L242" s="11" t="s">
        <v>23</v>
      </c>
      <c r="M242" s="11" t="s">
        <v>23</v>
      </c>
      <c r="N242" s="11" t="s">
        <v>89</v>
      </c>
    </row>
    <row r="243" spans="1:14" x14ac:dyDescent="0.25">
      <c r="A243" s="20" t="s">
        <v>318</v>
      </c>
      <c r="B243" s="10">
        <v>0</v>
      </c>
      <c r="C243" s="9">
        <v>0</v>
      </c>
      <c r="D243" s="9">
        <v>1115000</v>
      </c>
      <c r="E243" s="19">
        <f t="shared" si="3"/>
        <v>-1115000</v>
      </c>
      <c r="F243" s="9">
        <v>1115000</v>
      </c>
      <c r="G243" s="10">
        <v>0</v>
      </c>
      <c r="H243" s="9">
        <v>1115000</v>
      </c>
      <c r="I243" s="9">
        <v>1115000</v>
      </c>
      <c r="J243" s="9">
        <v>1115000</v>
      </c>
      <c r="K243" s="10">
        <v>0</v>
      </c>
      <c r="L243" s="11" t="s">
        <v>23</v>
      </c>
      <c r="M243" s="11" t="s">
        <v>23</v>
      </c>
      <c r="N243" s="11" t="s">
        <v>89</v>
      </c>
    </row>
    <row r="244" spans="1:14" x14ac:dyDescent="0.25">
      <c r="A244" s="20" t="s">
        <v>319</v>
      </c>
      <c r="B244" s="10">
        <v>0</v>
      </c>
      <c r="C244" s="9">
        <v>0</v>
      </c>
      <c r="D244" s="9">
        <v>650000</v>
      </c>
      <c r="E244" s="19">
        <f t="shared" si="3"/>
        <v>-650000</v>
      </c>
      <c r="F244" s="9">
        <v>650000</v>
      </c>
      <c r="G244" s="10">
        <v>0</v>
      </c>
      <c r="H244" s="9">
        <v>650000</v>
      </c>
      <c r="I244" s="9">
        <v>650000</v>
      </c>
      <c r="J244" s="9">
        <v>650000</v>
      </c>
      <c r="K244" s="10">
        <v>0</v>
      </c>
      <c r="L244" s="11" t="s">
        <v>23</v>
      </c>
      <c r="M244" s="11" t="s">
        <v>23</v>
      </c>
      <c r="N244" s="11" t="s">
        <v>89</v>
      </c>
    </row>
    <row r="245" spans="1:14" x14ac:dyDescent="0.25">
      <c r="A245" s="20" t="s">
        <v>320</v>
      </c>
      <c r="B245" s="10">
        <v>0</v>
      </c>
      <c r="C245" s="9">
        <v>0</v>
      </c>
      <c r="D245" s="9">
        <v>100000</v>
      </c>
      <c r="E245" s="19">
        <f t="shared" si="3"/>
        <v>-100000</v>
      </c>
      <c r="F245" s="9">
        <v>100000</v>
      </c>
      <c r="G245" s="10">
        <v>0</v>
      </c>
      <c r="H245" s="9">
        <v>100000</v>
      </c>
      <c r="I245" s="9">
        <v>100000</v>
      </c>
      <c r="J245" s="9">
        <v>100000</v>
      </c>
      <c r="K245" s="10">
        <v>0</v>
      </c>
      <c r="L245" s="11" t="s">
        <v>23</v>
      </c>
      <c r="M245" s="11" t="s">
        <v>23</v>
      </c>
      <c r="N245" s="11" t="s">
        <v>89</v>
      </c>
    </row>
    <row r="246" spans="1:14" x14ac:dyDescent="0.25">
      <c r="A246" s="20" t="s">
        <v>321</v>
      </c>
      <c r="B246" s="10">
        <v>0</v>
      </c>
      <c r="C246" s="9">
        <v>0</v>
      </c>
      <c r="D246" s="9">
        <v>1260000</v>
      </c>
      <c r="E246" s="19">
        <f t="shared" si="3"/>
        <v>-1260000</v>
      </c>
      <c r="F246" s="9">
        <v>1260000</v>
      </c>
      <c r="G246" s="10">
        <v>0</v>
      </c>
      <c r="H246" s="9">
        <v>1260000</v>
      </c>
      <c r="I246" s="9">
        <v>1260000</v>
      </c>
      <c r="J246" s="9">
        <v>1260000</v>
      </c>
      <c r="K246" s="10">
        <v>0</v>
      </c>
      <c r="L246" s="11" t="s">
        <v>23</v>
      </c>
      <c r="M246" s="11" t="s">
        <v>23</v>
      </c>
      <c r="N246" s="11" t="s">
        <v>89</v>
      </c>
    </row>
    <row r="247" spans="1:14" x14ac:dyDescent="0.25">
      <c r="A247" s="20" t="s">
        <v>322</v>
      </c>
      <c r="B247" s="10">
        <v>0</v>
      </c>
      <c r="C247" s="9">
        <v>0</v>
      </c>
      <c r="D247" s="9">
        <v>1974780</v>
      </c>
      <c r="E247" s="19">
        <f t="shared" si="3"/>
        <v>-1974780</v>
      </c>
      <c r="F247" s="9">
        <v>1974780</v>
      </c>
      <c r="G247" s="10">
        <v>0</v>
      </c>
      <c r="H247" s="9">
        <v>1974780</v>
      </c>
      <c r="I247" s="9">
        <v>1974780</v>
      </c>
      <c r="J247" s="9">
        <v>1974780</v>
      </c>
      <c r="K247" s="10">
        <v>0</v>
      </c>
      <c r="L247" s="11" t="s">
        <v>23</v>
      </c>
      <c r="M247" s="11" t="s">
        <v>23</v>
      </c>
      <c r="N247" s="11" t="s">
        <v>89</v>
      </c>
    </row>
    <row r="248" spans="1:14" x14ac:dyDescent="0.25">
      <c r="A248" s="13" t="s">
        <v>31</v>
      </c>
      <c r="B248" s="19">
        <v>34054023.909999996</v>
      </c>
      <c r="C248" s="19">
        <v>26814138.426733997</v>
      </c>
      <c r="D248" s="19">
        <v>244192036.69</v>
      </c>
      <c r="E248" s="19">
        <f t="shared" si="3"/>
        <v>-217377898.263266</v>
      </c>
      <c r="F248" s="19">
        <v>244192032.49000001</v>
      </c>
      <c r="G248" s="14">
        <v>0</v>
      </c>
      <c r="H248" s="19">
        <v>244192032.49000001</v>
      </c>
      <c r="I248" s="19">
        <v>244192032.49000001</v>
      </c>
      <c r="J248" s="19">
        <v>244192032.49000001</v>
      </c>
      <c r="K248" s="14">
        <v>4.2</v>
      </c>
      <c r="L248" s="15"/>
      <c r="M248" s="15"/>
      <c r="N248" s="15"/>
    </row>
    <row r="249" spans="1:14" ht="21" x14ac:dyDescent="0.25">
      <c r="A249" s="20" t="s">
        <v>323</v>
      </c>
      <c r="B249" s="9">
        <v>32204023.91</v>
      </c>
      <c r="C249" s="9">
        <v>25357448.426734</v>
      </c>
      <c r="D249" s="9">
        <v>15085834.220000001</v>
      </c>
      <c r="E249" s="19">
        <f t="shared" si="3"/>
        <v>10271614.206734</v>
      </c>
      <c r="F249" s="9">
        <v>15085834.199999999</v>
      </c>
      <c r="G249" s="10">
        <v>0</v>
      </c>
      <c r="H249" s="9">
        <v>15085834.199999999</v>
      </c>
      <c r="I249" s="9">
        <v>15085834.199999999</v>
      </c>
      <c r="J249" s="9">
        <v>15085834.199999999</v>
      </c>
      <c r="K249" s="10">
        <v>0.01</v>
      </c>
      <c r="L249" s="11" t="s">
        <v>23</v>
      </c>
      <c r="M249" s="11" t="s">
        <v>23</v>
      </c>
      <c r="N249" s="11" t="s">
        <v>89</v>
      </c>
    </row>
    <row r="250" spans="1:14" x14ac:dyDescent="0.25">
      <c r="A250" s="20" t="s">
        <v>324</v>
      </c>
      <c r="B250" s="9">
        <v>1600000</v>
      </c>
      <c r="C250" s="9">
        <v>1259840</v>
      </c>
      <c r="D250" s="10">
        <v>0</v>
      </c>
      <c r="E250" s="19">
        <f t="shared" si="3"/>
        <v>1259840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1" t="s">
        <v>23</v>
      </c>
      <c r="M250" s="11" t="s">
        <v>23</v>
      </c>
      <c r="N250" s="11" t="s">
        <v>89</v>
      </c>
    </row>
    <row r="251" spans="1:14" x14ac:dyDescent="0.25">
      <c r="A251" s="20" t="s">
        <v>325</v>
      </c>
      <c r="B251" s="9">
        <v>250000</v>
      </c>
      <c r="C251" s="9">
        <v>196850</v>
      </c>
      <c r="D251" s="9">
        <v>316260</v>
      </c>
      <c r="E251" s="19">
        <f t="shared" si="3"/>
        <v>-119410</v>
      </c>
      <c r="F251" s="9">
        <v>316260</v>
      </c>
      <c r="G251" s="10">
        <v>0</v>
      </c>
      <c r="H251" s="9">
        <v>316260</v>
      </c>
      <c r="I251" s="9">
        <v>316260</v>
      </c>
      <c r="J251" s="9">
        <v>316260</v>
      </c>
      <c r="K251" s="10">
        <v>0</v>
      </c>
      <c r="L251" s="11" t="s">
        <v>23</v>
      </c>
      <c r="M251" s="11" t="s">
        <v>23</v>
      </c>
      <c r="N251" s="11" t="s">
        <v>89</v>
      </c>
    </row>
    <row r="252" spans="1:14" x14ac:dyDescent="0.25">
      <c r="A252" s="20" t="s">
        <v>326</v>
      </c>
      <c r="B252" s="10">
        <v>0</v>
      </c>
      <c r="C252" s="9">
        <v>0</v>
      </c>
      <c r="D252" s="9">
        <v>163013823.72999999</v>
      </c>
      <c r="E252" s="19">
        <f t="shared" si="3"/>
        <v>-163013823.72999999</v>
      </c>
      <c r="F252" s="9">
        <v>163013823.72999999</v>
      </c>
      <c r="G252" s="10">
        <v>0</v>
      </c>
      <c r="H252" s="9">
        <v>163013823.72999999</v>
      </c>
      <c r="I252" s="9">
        <v>163013823.72999999</v>
      </c>
      <c r="J252" s="9">
        <v>163013823.72999999</v>
      </c>
      <c r="K252" s="10">
        <v>0</v>
      </c>
      <c r="L252" s="11" t="s">
        <v>23</v>
      </c>
      <c r="M252" s="11" t="s">
        <v>23</v>
      </c>
      <c r="N252" s="11" t="s">
        <v>91</v>
      </c>
    </row>
    <row r="253" spans="1:14" x14ac:dyDescent="0.25">
      <c r="A253" s="20" t="s">
        <v>327</v>
      </c>
      <c r="B253" s="10">
        <v>0</v>
      </c>
      <c r="C253" s="9">
        <v>0</v>
      </c>
      <c r="D253" s="9">
        <v>65776118.740000002</v>
      </c>
      <c r="E253" s="19">
        <f t="shared" si="3"/>
        <v>-65776118.740000002</v>
      </c>
      <c r="F253" s="9">
        <v>65776114.560000002</v>
      </c>
      <c r="G253" s="10">
        <v>0</v>
      </c>
      <c r="H253" s="9">
        <v>65776114.560000002</v>
      </c>
      <c r="I253" s="9">
        <v>65776114.560000002</v>
      </c>
      <c r="J253" s="9">
        <v>65776114.560000002</v>
      </c>
      <c r="K253" s="10">
        <v>4.18</v>
      </c>
      <c r="L253" s="11" t="s">
        <v>23</v>
      </c>
      <c r="M253" s="11" t="s">
        <v>23</v>
      </c>
      <c r="N253" s="11" t="s">
        <v>91</v>
      </c>
    </row>
    <row r="254" spans="1:14" x14ac:dyDescent="0.25">
      <c r="A254" s="13" t="s">
        <v>32</v>
      </c>
      <c r="B254" s="19">
        <v>30502475.629999999</v>
      </c>
      <c r="C254" s="19">
        <v>24017649.311062001</v>
      </c>
      <c r="D254" s="19">
        <v>38237963.609999999</v>
      </c>
      <c r="E254" s="19">
        <f t="shared" si="3"/>
        <v>-14220314.298937999</v>
      </c>
      <c r="F254" s="19">
        <v>34205697.130000003</v>
      </c>
      <c r="G254" s="19">
        <v>4028273.58</v>
      </c>
      <c r="H254" s="19">
        <v>38233970.710000001</v>
      </c>
      <c r="I254" s="19">
        <v>38233970.710000001</v>
      </c>
      <c r="J254" s="19">
        <v>38237963.619999997</v>
      </c>
      <c r="K254" s="14">
        <v>-0.01</v>
      </c>
      <c r="L254" s="15"/>
      <c r="M254" s="15"/>
      <c r="N254" s="15"/>
    </row>
    <row r="255" spans="1:14" x14ac:dyDescent="0.25">
      <c r="A255" s="20" t="s">
        <v>328</v>
      </c>
      <c r="B255" s="9">
        <v>18301980.890000001</v>
      </c>
      <c r="C255" s="9">
        <v>14410979.752786001</v>
      </c>
      <c r="D255" s="9">
        <v>20162553.93</v>
      </c>
      <c r="E255" s="19">
        <f t="shared" si="3"/>
        <v>-5751574.1772139985</v>
      </c>
      <c r="F255" s="9">
        <v>20162553.93</v>
      </c>
      <c r="G255" s="10">
        <v>0</v>
      </c>
      <c r="H255" s="9">
        <v>20162553.93</v>
      </c>
      <c r="I255" s="9">
        <v>20162553.93</v>
      </c>
      <c r="J255" s="9">
        <v>20162553.93</v>
      </c>
      <c r="K255" s="10">
        <v>0</v>
      </c>
      <c r="L255" s="11" t="s">
        <v>23</v>
      </c>
      <c r="M255" s="11" t="s">
        <v>23</v>
      </c>
      <c r="N255" s="11" t="s">
        <v>89</v>
      </c>
    </row>
    <row r="256" spans="1:14" x14ac:dyDescent="0.25">
      <c r="A256" s="20" t="s">
        <v>329</v>
      </c>
      <c r="B256" s="9">
        <v>10473177.32</v>
      </c>
      <c r="C256" s="9">
        <v>8246579.8217679998</v>
      </c>
      <c r="D256" s="9">
        <v>6442353.9900000002</v>
      </c>
      <c r="E256" s="19">
        <f t="shared" si="3"/>
        <v>1804225.8317679996</v>
      </c>
      <c r="F256" s="9">
        <v>2410087.5</v>
      </c>
      <c r="G256" s="9">
        <v>4028273.58</v>
      </c>
      <c r="H256" s="9">
        <v>6438361.0800000001</v>
      </c>
      <c r="I256" s="9">
        <v>6438361.0800000001</v>
      </c>
      <c r="J256" s="9">
        <v>6442353.9900000002</v>
      </c>
      <c r="K256" s="10">
        <v>-0.01</v>
      </c>
      <c r="L256" s="11" t="s">
        <v>23</v>
      </c>
      <c r="M256" s="11" t="s">
        <v>23</v>
      </c>
      <c r="N256" s="11" t="s">
        <v>91</v>
      </c>
    </row>
    <row r="257" spans="1:14" x14ac:dyDescent="0.25">
      <c r="A257" s="20" t="s">
        <v>330</v>
      </c>
      <c r="B257" s="9">
        <v>1727317.42</v>
      </c>
      <c r="C257" s="9">
        <v>1360089.7365079999</v>
      </c>
      <c r="D257" s="10">
        <v>0</v>
      </c>
      <c r="E257" s="19">
        <f t="shared" si="3"/>
        <v>1360089.7365079999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1" t="s">
        <v>23</v>
      </c>
      <c r="M257" s="11" t="s">
        <v>23</v>
      </c>
      <c r="N257" s="11" t="s">
        <v>89</v>
      </c>
    </row>
    <row r="258" spans="1:14" x14ac:dyDescent="0.25">
      <c r="A258" s="20" t="s">
        <v>331</v>
      </c>
      <c r="B258" s="10">
        <v>0</v>
      </c>
      <c r="C258" s="9">
        <v>0</v>
      </c>
      <c r="D258" s="9">
        <v>4315825.8</v>
      </c>
      <c r="E258" s="19">
        <f t="shared" si="3"/>
        <v>-4315825.8</v>
      </c>
      <c r="F258" s="9">
        <v>4315825.8</v>
      </c>
      <c r="G258" s="10">
        <v>0</v>
      </c>
      <c r="H258" s="9">
        <v>4315825.8</v>
      </c>
      <c r="I258" s="9">
        <v>4315825.8</v>
      </c>
      <c r="J258" s="9">
        <v>4315825.8</v>
      </c>
      <c r="K258" s="10">
        <v>0</v>
      </c>
      <c r="L258" s="11" t="s">
        <v>23</v>
      </c>
      <c r="M258" s="11" t="s">
        <v>23</v>
      </c>
      <c r="N258" s="11" t="s">
        <v>89</v>
      </c>
    </row>
    <row r="259" spans="1:14" x14ac:dyDescent="0.25">
      <c r="A259" s="20" t="s">
        <v>332</v>
      </c>
      <c r="B259" s="10">
        <v>0</v>
      </c>
      <c r="C259" s="9">
        <v>0</v>
      </c>
      <c r="D259" s="9">
        <v>2787048</v>
      </c>
      <c r="E259" s="19">
        <f t="shared" si="3"/>
        <v>-2787048</v>
      </c>
      <c r="F259" s="9">
        <v>2787048</v>
      </c>
      <c r="G259" s="10">
        <v>0</v>
      </c>
      <c r="H259" s="9">
        <v>2787048</v>
      </c>
      <c r="I259" s="9">
        <v>2787048</v>
      </c>
      <c r="J259" s="9">
        <v>2787048</v>
      </c>
      <c r="K259" s="10">
        <v>0</v>
      </c>
      <c r="L259" s="11" t="s">
        <v>23</v>
      </c>
      <c r="M259" s="11" t="s">
        <v>23</v>
      </c>
      <c r="N259" s="11" t="s">
        <v>89</v>
      </c>
    </row>
    <row r="260" spans="1:14" ht="21" x14ac:dyDescent="0.25">
      <c r="A260" s="20" t="s">
        <v>333</v>
      </c>
      <c r="B260" s="10">
        <v>0</v>
      </c>
      <c r="C260" s="9">
        <v>0</v>
      </c>
      <c r="D260" s="9">
        <v>1204988.3999999999</v>
      </c>
      <c r="E260" s="19">
        <f t="shared" si="3"/>
        <v>-1204988.3999999999</v>
      </c>
      <c r="F260" s="9">
        <v>1204988.3999999999</v>
      </c>
      <c r="G260" s="10">
        <v>0</v>
      </c>
      <c r="H260" s="9">
        <v>1204988.3999999999</v>
      </c>
      <c r="I260" s="9">
        <v>1204988.3999999999</v>
      </c>
      <c r="J260" s="9">
        <v>1204988.3999999999</v>
      </c>
      <c r="K260" s="10">
        <v>0</v>
      </c>
      <c r="L260" s="11" t="s">
        <v>23</v>
      </c>
      <c r="M260" s="11" t="s">
        <v>23</v>
      </c>
      <c r="N260" s="11" t="s">
        <v>89</v>
      </c>
    </row>
    <row r="261" spans="1:14" ht="21" x14ac:dyDescent="0.25">
      <c r="A261" s="20" t="s">
        <v>334</v>
      </c>
      <c r="B261" s="10">
        <v>0</v>
      </c>
      <c r="C261" s="9">
        <v>0</v>
      </c>
      <c r="D261" s="9">
        <v>1629193.5</v>
      </c>
      <c r="E261" s="19">
        <f t="shared" si="3"/>
        <v>-1629193.5</v>
      </c>
      <c r="F261" s="9">
        <v>1629193.5</v>
      </c>
      <c r="G261" s="10">
        <v>0</v>
      </c>
      <c r="H261" s="9">
        <v>1629193.5</v>
      </c>
      <c r="I261" s="9">
        <v>1629193.5</v>
      </c>
      <c r="J261" s="9">
        <v>1629193.5</v>
      </c>
      <c r="K261" s="10">
        <v>0</v>
      </c>
      <c r="L261" s="11" t="s">
        <v>23</v>
      </c>
      <c r="M261" s="11" t="s">
        <v>23</v>
      </c>
      <c r="N261" s="11" t="s">
        <v>89</v>
      </c>
    </row>
    <row r="262" spans="1:14" x14ac:dyDescent="0.25">
      <c r="A262" s="20" t="s">
        <v>335</v>
      </c>
      <c r="B262" s="10">
        <v>0</v>
      </c>
      <c r="C262" s="9">
        <v>0</v>
      </c>
      <c r="D262" s="9">
        <v>1156000</v>
      </c>
      <c r="E262" s="19">
        <f t="shared" si="3"/>
        <v>-1156000</v>
      </c>
      <c r="F262" s="9">
        <v>1156000</v>
      </c>
      <c r="G262" s="10">
        <v>0</v>
      </c>
      <c r="H262" s="9">
        <v>1156000</v>
      </c>
      <c r="I262" s="9">
        <v>1156000</v>
      </c>
      <c r="J262" s="9">
        <v>1156000</v>
      </c>
      <c r="K262" s="10">
        <v>0</v>
      </c>
      <c r="L262" s="11" t="s">
        <v>23</v>
      </c>
      <c r="M262" s="11" t="s">
        <v>23</v>
      </c>
      <c r="N262" s="11" t="s">
        <v>89</v>
      </c>
    </row>
    <row r="263" spans="1:14" x14ac:dyDescent="0.25">
      <c r="A263" s="20" t="s">
        <v>336</v>
      </c>
      <c r="B263" s="10">
        <v>0</v>
      </c>
      <c r="C263" s="9">
        <v>0</v>
      </c>
      <c r="D263" s="9">
        <v>540000</v>
      </c>
      <c r="E263" s="19">
        <f t="shared" si="3"/>
        <v>-540000</v>
      </c>
      <c r="F263" s="9">
        <v>540000</v>
      </c>
      <c r="G263" s="10">
        <v>0</v>
      </c>
      <c r="H263" s="9">
        <v>540000</v>
      </c>
      <c r="I263" s="9">
        <v>540000</v>
      </c>
      <c r="J263" s="9">
        <v>540000</v>
      </c>
      <c r="K263" s="10">
        <v>0</v>
      </c>
      <c r="L263" s="11" t="s">
        <v>23</v>
      </c>
      <c r="M263" s="11" t="s">
        <v>23</v>
      </c>
      <c r="N263" s="11" t="s">
        <v>89</v>
      </c>
    </row>
    <row r="264" spans="1:14" x14ac:dyDescent="0.25">
      <c r="A264" s="13" t="s">
        <v>33</v>
      </c>
      <c r="B264" s="19">
        <v>115508161.48999999</v>
      </c>
      <c r="C264" s="19">
        <v>90951126.357225999</v>
      </c>
      <c r="D264" s="19">
        <v>73225585.939999998</v>
      </c>
      <c r="E264" s="19">
        <f t="shared" si="3"/>
        <v>17725540.417226002</v>
      </c>
      <c r="F264" s="19">
        <v>68565782</v>
      </c>
      <c r="G264" s="19">
        <v>4662586.79</v>
      </c>
      <c r="H264" s="19">
        <v>73228368.790000007</v>
      </c>
      <c r="I264" s="19">
        <v>73221651.620000005</v>
      </c>
      <c r="J264" s="19">
        <v>73221460.859999999</v>
      </c>
      <c r="K264" s="19">
        <v>4125.08</v>
      </c>
      <c r="L264" s="15"/>
      <c r="M264" s="15"/>
      <c r="N264" s="15"/>
    </row>
    <row r="265" spans="1:14" x14ac:dyDescent="0.25">
      <c r="A265" s="20" t="s">
        <v>337</v>
      </c>
      <c r="B265" s="9">
        <v>4165464.46</v>
      </c>
      <c r="C265" s="9">
        <v>3279886.7158039999</v>
      </c>
      <c r="D265" s="9">
        <v>66532.89</v>
      </c>
      <c r="E265" s="19">
        <f t="shared" ref="E265:E328" si="4">C265-D265</f>
        <v>3213353.8258039998</v>
      </c>
      <c r="F265" s="10">
        <v>0</v>
      </c>
      <c r="G265" s="9">
        <v>66532.899999999994</v>
      </c>
      <c r="H265" s="9">
        <v>66532.899999999994</v>
      </c>
      <c r="I265" s="9">
        <v>66532.899999999994</v>
      </c>
      <c r="J265" s="9">
        <v>66532.899999999994</v>
      </c>
      <c r="K265" s="10">
        <v>-0.01</v>
      </c>
      <c r="L265" s="11" t="s">
        <v>23</v>
      </c>
      <c r="M265" s="11" t="s">
        <v>23</v>
      </c>
      <c r="N265" s="11" t="s">
        <v>91</v>
      </c>
    </row>
    <row r="266" spans="1:14" x14ac:dyDescent="0.25">
      <c r="A266" s="20" t="s">
        <v>338</v>
      </c>
      <c r="B266" s="9">
        <v>2228827.5</v>
      </c>
      <c r="C266" s="9">
        <v>1754978.7734999999</v>
      </c>
      <c r="D266" s="9">
        <v>2192226.7200000002</v>
      </c>
      <c r="E266" s="19">
        <f t="shared" si="4"/>
        <v>-437247.94650000031</v>
      </c>
      <c r="F266" s="9">
        <v>692887.65</v>
      </c>
      <c r="G266" s="9">
        <v>1499529.83</v>
      </c>
      <c r="H266" s="9">
        <v>2192417.48</v>
      </c>
      <c r="I266" s="9">
        <v>2192417.48</v>
      </c>
      <c r="J266" s="9">
        <v>2192226.7200000002</v>
      </c>
      <c r="K266" s="10">
        <v>0</v>
      </c>
      <c r="L266" s="11" t="s">
        <v>23</v>
      </c>
      <c r="M266" s="11" t="s">
        <v>25</v>
      </c>
      <c r="N266" s="11" t="s">
        <v>91</v>
      </c>
    </row>
    <row r="267" spans="1:14" ht="21" x14ac:dyDescent="0.25">
      <c r="A267" s="20" t="s">
        <v>339</v>
      </c>
      <c r="B267" s="9">
        <v>65262892.340000004</v>
      </c>
      <c r="C267" s="9">
        <v>51388001.428516001</v>
      </c>
      <c r="D267" s="9">
        <v>47509017.549999997</v>
      </c>
      <c r="E267" s="19">
        <f t="shared" si="4"/>
        <v>3878983.8785160035</v>
      </c>
      <c r="F267" s="9">
        <v>47508993.57</v>
      </c>
      <c r="G267" s="10">
        <v>0</v>
      </c>
      <c r="H267" s="9">
        <v>47508993.57</v>
      </c>
      <c r="I267" s="9">
        <v>47508993.560000002</v>
      </c>
      <c r="J267" s="9">
        <v>47508993.560000002</v>
      </c>
      <c r="K267" s="10">
        <v>23.98</v>
      </c>
      <c r="L267" s="11" t="s">
        <v>23</v>
      </c>
      <c r="M267" s="11" t="s">
        <v>23</v>
      </c>
      <c r="N267" s="11" t="s">
        <v>89</v>
      </c>
    </row>
    <row r="268" spans="1:14" x14ac:dyDescent="0.25">
      <c r="A268" s="20" t="s">
        <v>340</v>
      </c>
      <c r="B268" s="9">
        <v>96942.43</v>
      </c>
      <c r="C268" s="9">
        <v>76332.469381999996</v>
      </c>
      <c r="D268" s="10">
        <v>0</v>
      </c>
      <c r="E268" s="19">
        <f t="shared" si="4"/>
        <v>76332.469381999996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1" t="s">
        <v>23</v>
      </c>
      <c r="M268" s="11" t="s">
        <v>23</v>
      </c>
      <c r="N268" s="11" t="s">
        <v>89</v>
      </c>
    </row>
    <row r="269" spans="1:14" x14ac:dyDescent="0.25">
      <c r="A269" s="20" t="s">
        <v>341</v>
      </c>
      <c r="B269" s="9">
        <v>3872305.28</v>
      </c>
      <c r="C269" s="9">
        <v>3049053.177472</v>
      </c>
      <c r="D269" s="9">
        <v>3202333.64</v>
      </c>
      <c r="E269" s="19">
        <f t="shared" si="4"/>
        <v>-153280.46252800012</v>
      </c>
      <c r="F269" s="9">
        <v>858458.08</v>
      </c>
      <c r="G269" s="9">
        <v>2345615.02</v>
      </c>
      <c r="H269" s="9">
        <v>3204073.1</v>
      </c>
      <c r="I269" s="9">
        <v>3201915.76</v>
      </c>
      <c r="J269" s="9">
        <v>3202333.38</v>
      </c>
      <c r="K269" s="10">
        <v>0.26</v>
      </c>
      <c r="L269" s="11" t="s">
        <v>23</v>
      </c>
      <c r="M269" s="11" t="s">
        <v>25</v>
      </c>
      <c r="N269" s="11" t="s">
        <v>89</v>
      </c>
    </row>
    <row r="270" spans="1:14" x14ac:dyDescent="0.25">
      <c r="A270" s="20" t="s">
        <v>342</v>
      </c>
      <c r="B270" s="9">
        <v>906977.53</v>
      </c>
      <c r="C270" s="9">
        <v>714154.10712199996</v>
      </c>
      <c r="D270" s="9">
        <v>849791.77</v>
      </c>
      <c r="E270" s="19">
        <f t="shared" si="4"/>
        <v>-135637.66287800006</v>
      </c>
      <c r="F270" s="9">
        <v>241885.98</v>
      </c>
      <c r="G270" s="9">
        <v>608823.04000000004</v>
      </c>
      <c r="H270" s="9">
        <v>850709.02</v>
      </c>
      <c r="I270" s="9">
        <v>850099.69</v>
      </c>
      <c r="J270" s="9">
        <v>849791.36</v>
      </c>
      <c r="K270" s="10">
        <v>0.41</v>
      </c>
      <c r="L270" s="11" t="s">
        <v>23</v>
      </c>
      <c r="M270" s="11" t="s">
        <v>25</v>
      </c>
      <c r="N270" s="11" t="s">
        <v>91</v>
      </c>
    </row>
    <row r="271" spans="1:14" ht="21" x14ac:dyDescent="0.25">
      <c r="A271" s="20" t="s">
        <v>343</v>
      </c>
      <c r="B271" s="9">
        <v>12415273.32</v>
      </c>
      <c r="C271" s="9">
        <v>9775786.2121680006</v>
      </c>
      <c r="D271" s="9">
        <v>94643.85</v>
      </c>
      <c r="E271" s="19">
        <f t="shared" si="4"/>
        <v>9681142.362168001</v>
      </c>
      <c r="F271" s="10">
        <v>0</v>
      </c>
      <c r="G271" s="9">
        <v>94724</v>
      </c>
      <c r="H271" s="9">
        <v>94724</v>
      </c>
      <c r="I271" s="9">
        <v>94724</v>
      </c>
      <c r="J271" s="9">
        <v>94643.86</v>
      </c>
      <c r="K271" s="10">
        <v>0</v>
      </c>
      <c r="L271" s="11" t="s">
        <v>23</v>
      </c>
      <c r="M271" s="11" t="s">
        <v>25</v>
      </c>
      <c r="N271" s="11" t="s">
        <v>91</v>
      </c>
    </row>
    <row r="272" spans="1:14" x14ac:dyDescent="0.25">
      <c r="A272" s="20" t="s">
        <v>344</v>
      </c>
      <c r="B272" s="9">
        <v>163005.53</v>
      </c>
      <c r="C272" s="9">
        <v>128350.554322</v>
      </c>
      <c r="D272" s="9">
        <v>47332.86</v>
      </c>
      <c r="E272" s="19">
        <f t="shared" si="4"/>
        <v>81017.694321999996</v>
      </c>
      <c r="F272" s="10">
        <v>0</v>
      </c>
      <c r="G272" s="9">
        <v>47362</v>
      </c>
      <c r="H272" s="9">
        <v>47362</v>
      </c>
      <c r="I272" s="9">
        <v>47362</v>
      </c>
      <c r="J272" s="9">
        <v>47332.86</v>
      </c>
      <c r="K272" s="10">
        <v>0</v>
      </c>
      <c r="L272" s="11" t="s">
        <v>23</v>
      </c>
      <c r="M272" s="11" t="s">
        <v>25</v>
      </c>
      <c r="N272" s="11" t="s">
        <v>91</v>
      </c>
    </row>
    <row r="273" spans="1:14" x14ac:dyDescent="0.25">
      <c r="A273" s="20" t="s">
        <v>345</v>
      </c>
      <c r="B273" s="9">
        <v>2210685.5299999998</v>
      </c>
      <c r="C273" s="9">
        <v>1740693.7863219997</v>
      </c>
      <c r="D273" s="9">
        <v>1580349.6</v>
      </c>
      <c r="E273" s="19">
        <f t="shared" si="4"/>
        <v>160344.18632199964</v>
      </c>
      <c r="F273" s="9">
        <v>1580199.84</v>
      </c>
      <c r="G273" s="10">
        <v>0</v>
      </c>
      <c r="H273" s="9">
        <v>1580199.84</v>
      </c>
      <c r="I273" s="9">
        <v>1576249.34</v>
      </c>
      <c r="J273" s="9">
        <v>1576249.34</v>
      </c>
      <c r="K273" s="9">
        <v>4100.26</v>
      </c>
      <c r="L273" s="11" t="s">
        <v>23</v>
      </c>
      <c r="M273" s="11" t="s">
        <v>23</v>
      </c>
      <c r="N273" s="11" t="s">
        <v>89</v>
      </c>
    </row>
    <row r="274" spans="1:14" x14ac:dyDescent="0.25">
      <c r="A274" s="20" t="s">
        <v>346</v>
      </c>
      <c r="B274" s="9">
        <v>16186444.029999999</v>
      </c>
      <c r="C274" s="9">
        <v>12745206.029221999</v>
      </c>
      <c r="D274" s="9">
        <v>4740038.0999999996</v>
      </c>
      <c r="E274" s="19">
        <f t="shared" si="4"/>
        <v>8005167.9292219989</v>
      </c>
      <c r="F274" s="9">
        <v>4740037.92</v>
      </c>
      <c r="G274" s="10">
        <v>0</v>
      </c>
      <c r="H274" s="9">
        <v>4740037.92</v>
      </c>
      <c r="I274" s="9">
        <v>4740037.92</v>
      </c>
      <c r="J274" s="9">
        <v>4740037.92</v>
      </c>
      <c r="K274" s="10">
        <v>0.18</v>
      </c>
      <c r="L274" s="11" t="s">
        <v>23</v>
      </c>
      <c r="M274" s="11" t="s">
        <v>23</v>
      </c>
      <c r="N274" s="11" t="s">
        <v>89</v>
      </c>
    </row>
    <row r="275" spans="1:14" x14ac:dyDescent="0.25">
      <c r="A275" s="20" t="s">
        <v>347</v>
      </c>
      <c r="B275" s="9">
        <v>86889.14</v>
      </c>
      <c r="C275" s="9">
        <v>68416.508835999994</v>
      </c>
      <c r="D275" s="9">
        <v>564876</v>
      </c>
      <c r="E275" s="19">
        <f t="shared" si="4"/>
        <v>-496459.49116400001</v>
      </c>
      <c r="F275" s="9">
        <v>564876</v>
      </c>
      <c r="G275" s="10">
        <v>0</v>
      </c>
      <c r="H275" s="9">
        <v>564876</v>
      </c>
      <c r="I275" s="9">
        <v>564876</v>
      </c>
      <c r="J275" s="9">
        <v>564876</v>
      </c>
      <c r="K275" s="10">
        <v>0</v>
      </c>
      <c r="L275" s="11" t="s">
        <v>23</v>
      </c>
      <c r="M275" s="11" t="s">
        <v>23</v>
      </c>
      <c r="N275" s="11" t="s">
        <v>91</v>
      </c>
    </row>
    <row r="276" spans="1:14" x14ac:dyDescent="0.25">
      <c r="A276" s="20" t="s">
        <v>348</v>
      </c>
      <c r="B276" s="9">
        <v>7693446.1600000001</v>
      </c>
      <c r="C276" s="9">
        <v>6057819.5063840002</v>
      </c>
      <c r="D276" s="9">
        <v>6458414.8499999996</v>
      </c>
      <c r="E276" s="19">
        <f t="shared" si="4"/>
        <v>-400595.34361599945</v>
      </c>
      <c r="F276" s="9">
        <v>6458414.8499999996</v>
      </c>
      <c r="G276" s="10">
        <v>0</v>
      </c>
      <c r="H276" s="9">
        <v>6458414.8499999996</v>
      </c>
      <c r="I276" s="9">
        <v>6458414.8499999996</v>
      </c>
      <c r="J276" s="9">
        <v>6458414.8499999996</v>
      </c>
      <c r="K276" s="10">
        <v>0</v>
      </c>
      <c r="L276" s="11" t="s">
        <v>23</v>
      </c>
      <c r="M276" s="11" t="s">
        <v>23</v>
      </c>
      <c r="N276" s="11" t="s">
        <v>91</v>
      </c>
    </row>
    <row r="277" spans="1:14" ht="21" x14ac:dyDescent="0.25">
      <c r="A277" s="20" t="s">
        <v>349</v>
      </c>
      <c r="B277" s="9">
        <v>52402.04</v>
      </c>
      <c r="C277" s="9">
        <v>41261.366296</v>
      </c>
      <c r="D277" s="10">
        <v>0</v>
      </c>
      <c r="E277" s="19">
        <f t="shared" si="4"/>
        <v>41261.366296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1" t="s">
        <v>23</v>
      </c>
      <c r="M277" s="11" t="s">
        <v>23</v>
      </c>
      <c r="N277" s="11" t="s">
        <v>91</v>
      </c>
    </row>
    <row r="278" spans="1:14" x14ac:dyDescent="0.25">
      <c r="A278" s="20" t="s">
        <v>350</v>
      </c>
      <c r="B278" s="9">
        <v>33555.69</v>
      </c>
      <c r="C278" s="9">
        <v>26421.750306000002</v>
      </c>
      <c r="D278" s="10">
        <v>0</v>
      </c>
      <c r="E278" s="19">
        <f t="shared" si="4"/>
        <v>26421.750306000002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1" t="s">
        <v>23</v>
      </c>
      <c r="M278" s="11" t="s">
        <v>23</v>
      </c>
      <c r="N278" s="11" t="s">
        <v>91</v>
      </c>
    </row>
    <row r="279" spans="1:14" x14ac:dyDescent="0.25">
      <c r="A279" s="20" t="s">
        <v>351</v>
      </c>
      <c r="B279" s="9">
        <v>133050.51999999999</v>
      </c>
      <c r="C279" s="9">
        <v>104763.97944799998</v>
      </c>
      <c r="D279" s="10">
        <v>0</v>
      </c>
      <c r="E279" s="19">
        <f t="shared" si="4"/>
        <v>104763.97944799998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1" t="s">
        <v>23</v>
      </c>
      <c r="M279" s="11" t="s">
        <v>23</v>
      </c>
      <c r="N279" s="11" t="s">
        <v>91</v>
      </c>
    </row>
    <row r="280" spans="1:14" ht="21" x14ac:dyDescent="0.25">
      <c r="A280" s="20" t="s">
        <v>352</v>
      </c>
      <c r="B280" s="10">
        <v>0</v>
      </c>
      <c r="C280" s="9">
        <v>0</v>
      </c>
      <c r="D280" s="9">
        <v>1689090</v>
      </c>
      <c r="E280" s="19">
        <f t="shared" si="4"/>
        <v>-1689090</v>
      </c>
      <c r="F280" s="9">
        <v>1689090</v>
      </c>
      <c r="G280" s="10">
        <v>0</v>
      </c>
      <c r="H280" s="9">
        <v>1689090</v>
      </c>
      <c r="I280" s="9">
        <v>1689090</v>
      </c>
      <c r="J280" s="9">
        <v>1689090</v>
      </c>
      <c r="K280" s="10">
        <v>0</v>
      </c>
      <c r="L280" s="11" t="s">
        <v>23</v>
      </c>
      <c r="M280" s="11" t="s">
        <v>23</v>
      </c>
      <c r="N280" s="11" t="s">
        <v>89</v>
      </c>
    </row>
    <row r="281" spans="1:14" ht="21" x14ac:dyDescent="0.25">
      <c r="A281" s="20" t="s">
        <v>353</v>
      </c>
      <c r="B281" s="10">
        <v>0</v>
      </c>
      <c r="C281" s="9">
        <v>0</v>
      </c>
      <c r="D281" s="9">
        <v>1606410</v>
      </c>
      <c r="E281" s="19">
        <f t="shared" si="4"/>
        <v>-1606410</v>
      </c>
      <c r="F281" s="9">
        <v>1606410</v>
      </c>
      <c r="G281" s="10">
        <v>0</v>
      </c>
      <c r="H281" s="9">
        <v>1606410</v>
      </c>
      <c r="I281" s="9">
        <v>1606410</v>
      </c>
      <c r="J281" s="9">
        <v>1606410</v>
      </c>
      <c r="K281" s="10">
        <v>0</v>
      </c>
      <c r="L281" s="11" t="s">
        <v>23</v>
      </c>
      <c r="M281" s="11" t="s">
        <v>23</v>
      </c>
      <c r="N281" s="11" t="s">
        <v>89</v>
      </c>
    </row>
    <row r="282" spans="1:14" ht="21" x14ac:dyDescent="0.25">
      <c r="A282" s="20" t="s">
        <v>354</v>
      </c>
      <c r="B282" s="10">
        <v>0</v>
      </c>
      <c r="C282" s="9">
        <v>0</v>
      </c>
      <c r="D282" s="9">
        <v>1577685.6</v>
      </c>
      <c r="E282" s="19">
        <f t="shared" si="4"/>
        <v>-1577685.6</v>
      </c>
      <c r="F282" s="9">
        <v>1577685.6</v>
      </c>
      <c r="G282" s="10">
        <v>0</v>
      </c>
      <c r="H282" s="9">
        <v>1577685.6</v>
      </c>
      <c r="I282" s="9">
        <v>1577685.6</v>
      </c>
      <c r="J282" s="9">
        <v>1577685.6</v>
      </c>
      <c r="K282" s="10">
        <v>0</v>
      </c>
      <c r="L282" s="11" t="s">
        <v>23</v>
      </c>
      <c r="M282" s="11" t="s">
        <v>23</v>
      </c>
      <c r="N282" s="11" t="s">
        <v>89</v>
      </c>
    </row>
    <row r="283" spans="1:14" x14ac:dyDescent="0.25">
      <c r="A283" s="20" t="s">
        <v>355</v>
      </c>
      <c r="B283" s="10">
        <v>0</v>
      </c>
      <c r="C283" s="9">
        <v>0</v>
      </c>
      <c r="D283" s="9">
        <v>1046842.51</v>
      </c>
      <c r="E283" s="19">
        <f t="shared" si="4"/>
        <v>-1046842.51</v>
      </c>
      <c r="F283" s="9">
        <v>1046842.51</v>
      </c>
      <c r="G283" s="10">
        <v>0</v>
      </c>
      <c r="H283" s="9">
        <v>1046842.51</v>
      </c>
      <c r="I283" s="9">
        <v>1046842.51</v>
      </c>
      <c r="J283" s="9">
        <v>1046842.51</v>
      </c>
      <c r="K283" s="10">
        <v>0</v>
      </c>
      <c r="L283" s="11" t="s">
        <v>23</v>
      </c>
      <c r="M283" s="11" t="s">
        <v>23</v>
      </c>
      <c r="N283" s="11" t="s">
        <v>89</v>
      </c>
    </row>
    <row r="284" spans="1:14" x14ac:dyDescent="0.25">
      <c r="A284" s="13" t="s">
        <v>34</v>
      </c>
      <c r="B284" s="19">
        <v>163789087.56999999</v>
      </c>
      <c r="C284" s="19">
        <v>128967527.552618</v>
      </c>
      <c r="D284" s="19">
        <v>118630417.18000001</v>
      </c>
      <c r="E284" s="19">
        <f t="shared" si="4"/>
        <v>10337110.37261799</v>
      </c>
      <c r="F284" s="19">
        <v>50651205.659999996</v>
      </c>
      <c r="G284" s="19">
        <v>68654550.930000007</v>
      </c>
      <c r="H284" s="19">
        <v>119305756.59</v>
      </c>
      <c r="I284" s="19">
        <v>118433991.63</v>
      </c>
      <c r="J284" s="19">
        <v>118630346.95999999</v>
      </c>
      <c r="K284" s="14">
        <v>70.22</v>
      </c>
      <c r="L284" s="15"/>
      <c r="M284" s="15"/>
      <c r="N284" s="15"/>
    </row>
    <row r="285" spans="1:14" x14ac:dyDescent="0.25">
      <c r="A285" s="20" t="s">
        <v>356</v>
      </c>
      <c r="B285" s="9">
        <v>90241138.689999998</v>
      </c>
      <c r="C285" s="9">
        <v>71055872.604506001</v>
      </c>
      <c r="D285" s="9">
        <v>79047324.140000001</v>
      </c>
      <c r="E285" s="19">
        <f t="shared" si="4"/>
        <v>-7991451.5354939997</v>
      </c>
      <c r="F285" s="9">
        <v>33261514.390000001</v>
      </c>
      <c r="G285" s="9">
        <v>46595422.780000001</v>
      </c>
      <c r="H285" s="9">
        <v>79856937.170000002</v>
      </c>
      <c r="I285" s="9">
        <v>78985172.219999999</v>
      </c>
      <c r="J285" s="9">
        <v>79047324.129999995</v>
      </c>
      <c r="K285" s="10">
        <v>0</v>
      </c>
      <c r="L285" s="11" t="s">
        <v>23</v>
      </c>
      <c r="M285" s="11" t="s">
        <v>25</v>
      </c>
      <c r="N285" s="11" t="s">
        <v>89</v>
      </c>
    </row>
    <row r="286" spans="1:14" x14ac:dyDescent="0.25">
      <c r="A286" s="20" t="s">
        <v>357</v>
      </c>
      <c r="B286" s="9">
        <v>9409719.1400000006</v>
      </c>
      <c r="C286" s="9">
        <v>7409212.8508360004</v>
      </c>
      <c r="D286" s="9">
        <v>5349627.1900000004</v>
      </c>
      <c r="E286" s="19">
        <f t="shared" si="4"/>
        <v>2059585.660836</v>
      </c>
      <c r="F286" s="9">
        <v>3148087.01</v>
      </c>
      <c r="G286" s="9">
        <v>2205933.7999999998</v>
      </c>
      <c r="H286" s="9">
        <v>5354020.8099999996</v>
      </c>
      <c r="I286" s="9">
        <v>5354020.8099999996</v>
      </c>
      <c r="J286" s="9">
        <v>5349627.1900000004</v>
      </c>
      <c r="K286" s="10">
        <v>0</v>
      </c>
      <c r="L286" s="11" t="s">
        <v>23</v>
      </c>
      <c r="M286" s="11" t="s">
        <v>25</v>
      </c>
      <c r="N286" s="11" t="s">
        <v>91</v>
      </c>
    </row>
    <row r="287" spans="1:14" x14ac:dyDescent="0.25">
      <c r="A287" s="20" t="s">
        <v>358</v>
      </c>
      <c r="B287" s="9">
        <v>11412985.289999999</v>
      </c>
      <c r="C287" s="9">
        <v>8986584.6173459999</v>
      </c>
      <c r="D287" s="9">
        <v>10241849.130000001</v>
      </c>
      <c r="E287" s="19">
        <f t="shared" si="4"/>
        <v>-1255264.5126540009</v>
      </c>
      <c r="F287" s="9">
        <v>3096655.6</v>
      </c>
      <c r="G287" s="9">
        <v>7024952.3099999996</v>
      </c>
      <c r="H287" s="9">
        <v>10121607.91</v>
      </c>
      <c r="I287" s="9">
        <v>10121607.91</v>
      </c>
      <c r="J287" s="9">
        <v>10241849.390000001</v>
      </c>
      <c r="K287" s="10">
        <v>-0.27</v>
      </c>
      <c r="L287" s="11" t="s">
        <v>23</v>
      </c>
      <c r="M287" s="11" t="s">
        <v>23</v>
      </c>
      <c r="N287" s="11" t="s">
        <v>89</v>
      </c>
    </row>
    <row r="288" spans="1:14" x14ac:dyDescent="0.25">
      <c r="A288" s="20" t="s">
        <v>359</v>
      </c>
      <c r="B288" s="9">
        <v>21737624.359999999</v>
      </c>
      <c r="C288" s="9">
        <v>17116205.421064001</v>
      </c>
      <c r="D288" s="9">
        <v>3101579.1</v>
      </c>
      <c r="E288" s="19">
        <f t="shared" si="4"/>
        <v>14014626.321064001</v>
      </c>
      <c r="F288" s="10">
        <v>0</v>
      </c>
      <c r="G288" s="9">
        <v>3110004.67</v>
      </c>
      <c r="H288" s="9">
        <v>3110004.67</v>
      </c>
      <c r="I288" s="9">
        <v>3110004.67</v>
      </c>
      <c r="J288" s="9">
        <v>3101579.1</v>
      </c>
      <c r="K288" s="10">
        <v>0</v>
      </c>
      <c r="L288" s="11" t="s">
        <v>23</v>
      </c>
      <c r="M288" s="11" t="s">
        <v>25</v>
      </c>
      <c r="N288" s="11" t="s">
        <v>91</v>
      </c>
    </row>
    <row r="289" spans="1:14" x14ac:dyDescent="0.25">
      <c r="A289" s="20" t="s">
        <v>360</v>
      </c>
      <c r="B289" s="9">
        <v>6228000</v>
      </c>
      <c r="C289" s="9">
        <v>4903927.2</v>
      </c>
      <c r="D289" s="10">
        <v>0</v>
      </c>
      <c r="E289" s="19">
        <f t="shared" si="4"/>
        <v>4903927.2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1" t="s">
        <v>23</v>
      </c>
      <c r="M289" s="11" t="s">
        <v>23</v>
      </c>
      <c r="N289" s="11" t="s">
        <v>89</v>
      </c>
    </row>
    <row r="290" spans="1:14" x14ac:dyDescent="0.25">
      <c r="A290" s="20" t="s">
        <v>361</v>
      </c>
      <c r="B290" s="9">
        <v>4365623.7</v>
      </c>
      <c r="C290" s="9">
        <v>3437492.1013799999</v>
      </c>
      <c r="D290" s="9">
        <v>179919.21</v>
      </c>
      <c r="E290" s="19">
        <f t="shared" si="4"/>
        <v>3257572.8913799999</v>
      </c>
      <c r="F290" s="10">
        <v>0</v>
      </c>
      <c r="G290" s="9">
        <v>180110.07</v>
      </c>
      <c r="H290" s="9">
        <v>180110.07</v>
      </c>
      <c r="I290" s="9">
        <v>180110.07</v>
      </c>
      <c r="J290" s="9">
        <v>179919.21</v>
      </c>
      <c r="K290" s="10">
        <v>0</v>
      </c>
      <c r="L290" s="11" t="s">
        <v>23</v>
      </c>
      <c r="M290" s="11" t="s">
        <v>25</v>
      </c>
      <c r="N290" s="11" t="s">
        <v>91</v>
      </c>
    </row>
    <row r="291" spans="1:14" x14ac:dyDescent="0.25">
      <c r="A291" s="20" t="s">
        <v>362</v>
      </c>
      <c r="B291" s="9">
        <v>4430225.8</v>
      </c>
      <c r="C291" s="9">
        <v>3488359.7949199998</v>
      </c>
      <c r="D291" s="9">
        <v>424116</v>
      </c>
      <c r="E291" s="19">
        <f t="shared" si="4"/>
        <v>3064243.7949199998</v>
      </c>
      <c r="F291" s="10">
        <v>0</v>
      </c>
      <c r="G291" s="9">
        <v>411264</v>
      </c>
      <c r="H291" s="9">
        <v>411264</v>
      </c>
      <c r="I291" s="9">
        <v>411264</v>
      </c>
      <c r="J291" s="9">
        <v>424116</v>
      </c>
      <c r="K291" s="10">
        <v>0</v>
      </c>
      <c r="L291" s="11" t="s">
        <v>23</v>
      </c>
      <c r="M291" s="11" t="s">
        <v>23</v>
      </c>
      <c r="N291" s="11" t="s">
        <v>91</v>
      </c>
    </row>
    <row r="292" spans="1:14" ht="21" x14ac:dyDescent="0.25">
      <c r="A292" s="20" t="s">
        <v>363</v>
      </c>
      <c r="B292" s="9">
        <v>84675.23</v>
      </c>
      <c r="C292" s="9">
        <v>66673.276101999989</v>
      </c>
      <c r="D292" s="9">
        <v>21811.68</v>
      </c>
      <c r="E292" s="19">
        <f t="shared" si="4"/>
        <v>44861.596101999989</v>
      </c>
      <c r="F292" s="9">
        <v>21811.68</v>
      </c>
      <c r="G292" s="10">
        <v>0</v>
      </c>
      <c r="H292" s="9">
        <v>21811.68</v>
      </c>
      <c r="I292" s="9">
        <v>21811.68</v>
      </c>
      <c r="J292" s="9">
        <v>21811.68</v>
      </c>
      <c r="K292" s="10">
        <v>0</v>
      </c>
      <c r="L292" s="11" t="s">
        <v>23</v>
      </c>
      <c r="M292" s="11" t="s">
        <v>23</v>
      </c>
      <c r="N292" s="11" t="s">
        <v>89</v>
      </c>
    </row>
    <row r="293" spans="1:14" ht="21" x14ac:dyDescent="0.25">
      <c r="A293" s="20" t="s">
        <v>364</v>
      </c>
      <c r="B293" s="9">
        <v>1411748.95</v>
      </c>
      <c r="C293" s="9">
        <v>1111611.12323</v>
      </c>
      <c r="D293" s="10">
        <v>0</v>
      </c>
      <c r="E293" s="19">
        <f t="shared" si="4"/>
        <v>1111611.12323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1" t="s">
        <v>23</v>
      </c>
      <c r="M293" s="11" t="s">
        <v>23</v>
      </c>
      <c r="N293" s="11" t="s">
        <v>89</v>
      </c>
    </row>
    <row r="294" spans="1:14" ht="21" x14ac:dyDescent="0.25">
      <c r="A294" s="20" t="s">
        <v>365</v>
      </c>
      <c r="B294" s="9">
        <v>54221.86</v>
      </c>
      <c r="C294" s="9">
        <v>42694.292564000003</v>
      </c>
      <c r="D294" s="9">
        <v>14406.48</v>
      </c>
      <c r="E294" s="19">
        <f t="shared" si="4"/>
        <v>28287.812564000003</v>
      </c>
      <c r="F294" s="9">
        <v>14406.48</v>
      </c>
      <c r="G294" s="10">
        <v>0</v>
      </c>
      <c r="H294" s="9">
        <v>14406.48</v>
      </c>
      <c r="I294" s="9">
        <v>14406.48</v>
      </c>
      <c r="J294" s="9">
        <v>14406.48</v>
      </c>
      <c r="K294" s="10">
        <v>0</v>
      </c>
      <c r="L294" s="11" t="s">
        <v>23</v>
      </c>
      <c r="M294" s="11" t="s">
        <v>23</v>
      </c>
      <c r="N294" s="11" t="s">
        <v>89</v>
      </c>
    </row>
    <row r="295" spans="1:14" ht="21" x14ac:dyDescent="0.25">
      <c r="A295" s="20" t="s">
        <v>366</v>
      </c>
      <c r="B295" s="9">
        <v>14413124.560000001</v>
      </c>
      <c r="C295" s="9">
        <v>11348894.278543999</v>
      </c>
      <c r="D295" s="9">
        <v>8503435.6899999995</v>
      </c>
      <c r="E295" s="19">
        <f t="shared" si="4"/>
        <v>2845458.5885439999</v>
      </c>
      <c r="F295" s="10">
        <v>0</v>
      </c>
      <c r="G295" s="9">
        <v>8506557.5500000007</v>
      </c>
      <c r="H295" s="9">
        <v>8506557.5500000007</v>
      </c>
      <c r="I295" s="9">
        <v>8506557.5500000007</v>
      </c>
      <c r="J295" s="9">
        <v>8503435.6899999995</v>
      </c>
      <c r="K295" s="10">
        <v>0</v>
      </c>
      <c r="L295" s="11" t="s">
        <v>23</v>
      </c>
      <c r="M295" s="11" t="s">
        <v>25</v>
      </c>
      <c r="N295" s="11" t="s">
        <v>91</v>
      </c>
    </row>
    <row r="296" spans="1:14" ht="21" x14ac:dyDescent="0.25">
      <c r="A296" s="20" t="s">
        <v>367</v>
      </c>
      <c r="B296" s="10">
        <v>0</v>
      </c>
      <c r="C296" s="9">
        <v>0</v>
      </c>
      <c r="D296" s="9">
        <v>939303.02</v>
      </c>
      <c r="E296" s="19">
        <f t="shared" si="4"/>
        <v>-939303.02</v>
      </c>
      <c r="F296" s="9">
        <v>301755.45</v>
      </c>
      <c r="G296" s="9">
        <v>620305.75</v>
      </c>
      <c r="H296" s="9">
        <v>922061.2</v>
      </c>
      <c r="I296" s="9">
        <v>922061.2</v>
      </c>
      <c r="J296" s="9">
        <v>939303.02</v>
      </c>
      <c r="K296" s="10">
        <v>0</v>
      </c>
      <c r="L296" s="11" t="s">
        <v>23</v>
      </c>
      <c r="M296" s="11" t="s">
        <v>23</v>
      </c>
      <c r="N296" s="11" t="s">
        <v>91</v>
      </c>
    </row>
    <row r="297" spans="1:14" x14ac:dyDescent="0.25">
      <c r="A297" s="20" t="s">
        <v>368</v>
      </c>
      <c r="B297" s="10">
        <v>0</v>
      </c>
      <c r="C297" s="9">
        <v>0</v>
      </c>
      <c r="D297" s="9">
        <v>10807045.539999999</v>
      </c>
      <c r="E297" s="19">
        <f t="shared" si="4"/>
        <v>-10807045.539999999</v>
      </c>
      <c r="F297" s="9">
        <v>10806975.050000001</v>
      </c>
      <c r="G297" s="10">
        <v>0</v>
      </c>
      <c r="H297" s="9">
        <v>10806975.050000001</v>
      </c>
      <c r="I297" s="9">
        <v>10806975.050000001</v>
      </c>
      <c r="J297" s="9">
        <v>10806975.050000001</v>
      </c>
      <c r="K297" s="10">
        <v>70.489999999999995</v>
      </c>
      <c r="L297" s="11" t="s">
        <v>23</v>
      </c>
      <c r="M297" s="11" t="s">
        <v>23</v>
      </c>
      <c r="N297" s="11" t="s">
        <v>89</v>
      </c>
    </row>
    <row r="298" spans="1:14" x14ac:dyDescent="0.25">
      <c r="A298" s="13" t="s">
        <v>35</v>
      </c>
      <c r="B298" s="19">
        <v>416188176.06</v>
      </c>
      <c r="C298" s="19">
        <v>327706569.82964402</v>
      </c>
      <c r="D298" s="19">
        <v>259054595.53</v>
      </c>
      <c r="E298" s="19">
        <f t="shared" si="4"/>
        <v>68651974.299644023</v>
      </c>
      <c r="F298" s="19">
        <v>90949355.659999996</v>
      </c>
      <c r="G298" s="19">
        <v>167361437.65000001</v>
      </c>
      <c r="H298" s="19">
        <v>258310793.31</v>
      </c>
      <c r="I298" s="19">
        <v>257847568.25999999</v>
      </c>
      <c r="J298" s="19">
        <v>258620005.44</v>
      </c>
      <c r="K298" s="19">
        <v>434590.09</v>
      </c>
      <c r="L298" s="15"/>
      <c r="M298" s="15"/>
      <c r="N298" s="15"/>
    </row>
    <row r="299" spans="1:14" ht="21" x14ac:dyDescent="0.25">
      <c r="A299" s="20" t="s">
        <v>369</v>
      </c>
      <c r="B299" s="9">
        <v>189618077</v>
      </c>
      <c r="C299" s="9">
        <v>149305273.82980001</v>
      </c>
      <c r="D299" s="9">
        <v>189838707.30000001</v>
      </c>
      <c r="E299" s="19">
        <f t="shared" si="4"/>
        <v>-40533433.470200002</v>
      </c>
      <c r="F299" s="9">
        <v>55417398.509999998</v>
      </c>
      <c r="G299" s="9">
        <v>134187672.91</v>
      </c>
      <c r="H299" s="9">
        <v>189605071.41999999</v>
      </c>
      <c r="I299" s="9">
        <v>189202910.63</v>
      </c>
      <c r="J299" s="9">
        <v>189662275.88999999</v>
      </c>
      <c r="K299" s="9">
        <v>176431.41</v>
      </c>
      <c r="L299" s="11" t="s">
        <v>23</v>
      </c>
      <c r="M299" s="11" t="s">
        <v>23</v>
      </c>
      <c r="N299" s="11" t="s">
        <v>89</v>
      </c>
    </row>
    <row r="300" spans="1:14" x14ac:dyDescent="0.25">
      <c r="A300" s="20" t="s">
        <v>370</v>
      </c>
      <c r="B300" s="9">
        <v>4577945.7300000004</v>
      </c>
      <c r="C300" s="9">
        <v>3604674.4678020002</v>
      </c>
      <c r="D300" s="9">
        <v>6976079.0800000001</v>
      </c>
      <c r="E300" s="19">
        <f t="shared" si="4"/>
        <v>-3371404.6121979998</v>
      </c>
      <c r="F300" s="9">
        <v>1673814.05</v>
      </c>
      <c r="G300" s="9">
        <v>5206463.72</v>
      </c>
      <c r="H300" s="9">
        <v>6880277.7699999996</v>
      </c>
      <c r="I300" s="9">
        <v>6876061.3300000001</v>
      </c>
      <c r="J300" s="9">
        <v>6880044.79</v>
      </c>
      <c r="K300" s="9">
        <v>96034.29</v>
      </c>
      <c r="L300" s="11" t="s">
        <v>23</v>
      </c>
      <c r="M300" s="11" t="s">
        <v>23</v>
      </c>
      <c r="N300" s="11" t="s">
        <v>89</v>
      </c>
    </row>
    <row r="301" spans="1:14" ht="21" x14ac:dyDescent="0.25">
      <c r="A301" s="20" t="s">
        <v>371</v>
      </c>
      <c r="B301" s="9">
        <v>197707860.44</v>
      </c>
      <c r="C301" s="9">
        <v>155675169.31045601</v>
      </c>
      <c r="D301" s="9">
        <v>13383108.73</v>
      </c>
      <c r="E301" s="19">
        <f t="shared" si="4"/>
        <v>142292060.58045602</v>
      </c>
      <c r="F301" s="9">
        <v>4885034.5</v>
      </c>
      <c r="G301" s="9">
        <v>8501433.3000000007</v>
      </c>
      <c r="H301" s="9">
        <v>13386467.800000001</v>
      </c>
      <c r="I301" s="9">
        <v>13386353.85</v>
      </c>
      <c r="J301" s="9">
        <v>13383108.43</v>
      </c>
      <c r="K301" s="10">
        <v>0.28999999999999998</v>
      </c>
      <c r="L301" s="11" t="s">
        <v>23</v>
      </c>
      <c r="M301" s="11" t="s">
        <v>25</v>
      </c>
      <c r="N301" s="11" t="s">
        <v>91</v>
      </c>
    </row>
    <row r="302" spans="1:14" ht="21" x14ac:dyDescent="0.25">
      <c r="A302" s="20" t="s">
        <v>372</v>
      </c>
      <c r="B302" s="9">
        <v>17962733.02</v>
      </c>
      <c r="C302" s="9">
        <v>14143855.979947999</v>
      </c>
      <c r="D302" s="9">
        <v>13767911.74</v>
      </c>
      <c r="E302" s="19">
        <f t="shared" si="4"/>
        <v>375944.2399479989</v>
      </c>
      <c r="F302" s="9">
        <v>8626759.7200000007</v>
      </c>
      <c r="G302" s="9">
        <v>5145937.9800000004</v>
      </c>
      <c r="H302" s="9">
        <v>13772697.699999999</v>
      </c>
      <c r="I302" s="9">
        <v>13751101.210000001</v>
      </c>
      <c r="J302" s="9">
        <v>13658886.01</v>
      </c>
      <c r="K302" s="9">
        <v>109025.73</v>
      </c>
      <c r="L302" s="11" t="s">
        <v>23</v>
      </c>
      <c r="M302" s="11" t="s">
        <v>25</v>
      </c>
      <c r="N302" s="11" t="s">
        <v>89</v>
      </c>
    </row>
    <row r="303" spans="1:14" x14ac:dyDescent="0.25">
      <c r="A303" s="20" t="s">
        <v>373</v>
      </c>
      <c r="B303" s="9">
        <v>6321559.8700000001</v>
      </c>
      <c r="C303" s="9">
        <v>4977596.2416380001</v>
      </c>
      <c r="D303" s="9">
        <v>6102512.9500000002</v>
      </c>
      <c r="E303" s="19">
        <f t="shared" si="4"/>
        <v>-1124916.7083620001</v>
      </c>
      <c r="F303" s="9">
        <v>4310717.28</v>
      </c>
      <c r="G303" s="9">
        <v>1573774.05</v>
      </c>
      <c r="H303" s="9">
        <v>5884491.3300000001</v>
      </c>
      <c r="I303" s="9">
        <v>5884491.3300000001</v>
      </c>
      <c r="J303" s="9">
        <v>6093092.1399999997</v>
      </c>
      <c r="K303" s="9">
        <v>9420.81</v>
      </c>
      <c r="L303" s="11" t="s">
        <v>23</v>
      </c>
      <c r="M303" s="11" t="s">
        <v>23</v>
      </c>
      <c r="N303" s="11" t="s">
        <v>89</v>
      </c>
    </row>
    <row r="304" spans="1:14" x14ac:dyDescent="0.25">
      <c r="A304" s="20" t="s">
        <v>374</v>
      </c>
      <c r="B304" s="10">
        <v>0</v>
      </c>
      <c r="C304" s="9">
        <v>0</v>
      </c>
      <c r="D304" s="9">
        <v>1056558.22</v>
      </c>
      <c r="E304" s="19">
        <f t="shared" si="4"/>
        <v>-1056558.22</v>
      </c>
      <c r="F304" s="9">
        <v>603417.59999999998</v>
      </c>
      <c r="G304" s="9">
        <v>248656.69</v>
      </c>
      <c r="H304" s="9">
        <v>852074.29</v>
      </c>
      <c r="I304" s="9">
        <v>816936.92</v>
      </c>
      <c r="J304" s="9">
        <v>1056558.18</v>
      </c>
      <c r="K304" s="10">
        <v>0.04</v>
      </c>
      <c r="L304" s="11" t="s">
        <v>23</v>
      </c>
      <c r="M304" s="11" t="s">
        <v>23</v>
      </c>
      <c r="N304" s="11" t="s">
        <v>91</v>
      </c>
    </row>
    <row r="305" spans="1:14" x14ac:dyDescent="0.25">
      <c r="A305" s="20" t="s">
        <v>375</v>
      </c>
      <c r="B305" s="10">
        <v>0</v>
      </c>
      <c r="C305" s="9">
        <v>0</v>
      </c>
      <c r="D305" s="9">
        <v>11979139.5</v>
      </c>
      <c r="E305" s="19">
        <f t="shared" si="4"/>
        <v>-11979139.5</v>
      </c>
      <c r="F305" s="10">
        <v>0</v>
      </c>
      <c r="G305" s="9">
        <v>11979135</v>
      </c>
      <c r="H305" s="9">
        <v>11979135</v>
      </c>
      <c r="I305" s="9">
        <v>11979135</v>
      </c>
      <c r="J305" s="9">
        <v>11953550</v>
      </c>
      <c r="K305" s="9">
        <v>25589.5</v>
      </c>
      <c r="L305" s="11" t="s">
        <v>23</v>
      </c>
      <c r="M305" s="11" t="s">
        <v>23</v>
      </c>
      <c r="N305" s="11" t="s">
        <v>89</v>
      </c>
    </row>
    <row r="306" spans="1:14" x14ac:dyDescent="0.25">
      <c r="A306" s="20" t="s">
        <v>376</v>
      </c>
      <c r="B306" s="10">
        <v>0</v>
      </c>
      <c r="C306" s="9">
        <v>0</v>
      </c>
      <c r="D306" s="9">
        <v>13572024</v>
      </c>
      <c r="E306" s="19">
        <f t="shared" si="4"/>
        <v>-13572024</v>
      </c>
      <c r="F306" s="9">
        <v>13572024</v>
      </c>
      <c r="G306" s="10">
        <v>0</v>
      </c>
      <c r="H306" s="9">
        <v>13572024</v>
      </c>
      <c r="I306" s="9">
        <v>13572024</v>
      </c>
      <c r="J306" s="9">
        <v>13572024</v>
      </c>
      <c r="K306" s="10">
        <v>0</v>
      </c>
      <c r="L306" s="11" t="s">
        <v>23</v>
      </c>
      <c r="M306" s="11" t="s">
        <v>23</v>
      </c>
      <c r="N306" s="11" t="s">
        <v>91</v>
      </c>
    </row>
    <row r="307" spans="1:14" x14ac:dyDescent="0.25">
      <c r="A307" s="20" t="s">
        <v>377</v>
      </c>
      <c r="B307" s="10">
        <v>0</v>
      </c>
      <c r="C307" s="9">
        <v>0</v>
      </c>
      <c r="D307" s="9">
        <v>841750</v>
      </c>
      <c r="E307" s="19">
        <f t="shared" si="4"/>
        <v>-841750</v>
      </c>
      <c r="F307" s="9">
        <v>841750</v>
      </c>
      <c r="G307" s="10">
        <v>0</v>
      </c>
      <c r="H307" s="9">
        <v>841750</v>
      </c>
      <c r="I307" s="9">
        <v>841750</v>
      </c>
      <c r="J307" s="9">
        <v>841750</v>
      </c>
      <c r="K307" s="10">
        <v>0</v>
      </c>
      <c r="L307" s="11" t="s">
        <v>23</v>
      </c>
      <c r="M307" s="11" t="s">
        <v>23</v>
      </c>
      <c r="N307" s="11" t="s">
        <v>89</v>
      </c>
    </row>
    <row r="308" spans="1:14" ht="21" x14ac:dyDescent="0.25">
      <c r="A308" s="20" t="s">
        <v>378</v>
      </c>
      <c r="B308" s="10">
        <v>0</v>
      </c>
      <c r="C308" s="9">
        <v>0</v>
      </c>
      <c r="D308" s="9">
        <v>1018440</v>
      </c>
      <c r="E308" s="19">
        <f t="shared" si="4"/>
        <v>-1018440</v>
      </c>
      <c r="F308" s="9">
        <v>1018440</v>
      </c>
      <c r="G308" s="10">
        <v>0</v>
      </c>
      <c r="H308" s="9">
        <v>1018440</v>
      </c>
      <c r="I308" s="9">
        <v>1018440</v>
      </c>
      <c r="J308" s="9">
        <v>1018440</v>
      </c>
      <c r="K308" s="10">
        <v>0</v>
      </c>
      <c r="L308" s="11" t="s">
        <v>23</v>
      </c>
      <c r="M308" s="11" t="s">
        <v>23</v>
      </c>
      <c r="N308" s="11" t="s">
        <v>89</v>
      </c>
    </row>
    <row r="309" spans="1:14" x14ac:dyDescent="0.25">
      <c r="A309" s="20" t="s">
        <v>379</v>
      </c>
      <c r="B309" s="10">
        <v>0</v>
      </c>
      <c r="C309" s="9">
        <v>0</v>
      </c>
      <c r="D309" s="9">
        <v>518364</v>
      </c>
      <c r="E309" s="19">
        <f t="shared" si="4"/>
        <v>-518364</v>
      </c>
      <c r="F309" s="10">
        <v>0</v>
      </c>
      <c r="G309" s="9">
        <v>518364</v>
      </c>
      <c r="H309" s="9">
        <v>518364</v>
      </c>
      <c r="I309" s="9">
        <v>518364</v>
      </c>
      <c r="J309" s="9">
        <v>500276</v>
      </c>
      <c r="K309" s="9">
        <v>18088</v>
      </c>
      <c r="L309" s="11" t="s">
        <v>23</v>
      </c>
      <c r="M309" s="11" t="s">
        <v>23</v>
      </c>
      <c r="N309" s="11" t="s">
        <v>89</v>
      </c>
    </row>
    <row r="310" spans="1:14" x14ac:dyDescent="0.25">
      <c r="A310" s="13" t="s">
        <v>36</v>
      </c>
      <c r="B310" s="19">
        <v>79066637.459999993</v>
      </c>
      <c r="C310" s="19">
        <v>62257070.336003996</v>
      </c>
      <c r="D310" s="19">
        <v>72048753.459999993</v>
      </c>
      <c r="E310" s="19">
        <f t="shared" si="4"/>
        <v>-9791683.123995997</v>
      </c>
      <c r="F310" s="19">
        <v>25803542.620000001</v>
      </c>
      <c r="G310" s="19">
        <v>46211920.289999999</v>
      </c>
      <c r="H310" s="19">
        <v>72015462.909999996</v>
      </c>
      <c r="I310" s="19">
        <v>71916533.659999996</v>
      </c>
      <c r="J310" s="19">
        <v>71964501.109999999</v>
      </c>
      <c r="K310" s="19">
        <v>84252.35</v>
      </c>
      <c r="L310" s="15"/>
      <c r="M310" s="15"/>
      <c r="N310" s="15"/>
    </row>
    <row r="311" spans="1:14" ht="21" x14ac:dyDescent="0.25">
      <c r="A311" s="20" t="s">
        <v>380</v>
      </c>
      <c r="B311" s="9">
        <v>40924687.109999999</v>
      </c>
      <c r="C311" s="9">
        <v>32224098.630413998</v>
      </c>
      <c r="D311" s="9">
        <v>53650803.75</v>
      </c>
      <c r="E311" s="19">
        <f t="shared" si="4"/>
        <v>-21426705.119586002</v>
      </c>
      <c r="F311" s="9">
        <v>13078723.48</v>
      </c>
      <c r="G311" s="9">
        <v>40638801.560000002</v>
      </c>
      <c r="H311" s="9">
        <v>53717525.039999999</v>
      </c>
      <c r="I311" s="9">
        <v>53651079.039999999</v>
      </c>
      <c r="J311" s="9">
        <v>53650803.75</v>
      </c>
      <c r="K311" s="10">
        <v>0</v>
      </c>
      <c r="L311" s="11" t="s">
        <v>23</v>
      </c>
      <c r="M311" s="11" t="s">
        <v>25</v>
      </c>
      <c r="N311" s="11" t="s">
        <v>91</v>
      </c>
    </row>
    <row r="312" spans="1:14" ht="21" x14ac:dyDescent="0.25">
      <c r="A312" s="20" t="s">
        <v>381</v>
      </c>
      <c r="B312" s="9">
        <v>8474176.3499999996</v>
      </c>
      <c r="C312" s="9">
        <v>6672566.45799</v>
      </c>
      <c r="D312" s="9">
        <v>6479271.1900000004</v>
      </c>
      <c r="E312" s="19">
        <f t="shared" si="4"/>
        <v>193295.26798999961</v>
      </c>
      <c r="F312" s="9">
        <v>5294174.83</v>
      </c>
      <c r="G312" s="9">
        <v>1177352.68</v>
      </c>
      <c r="H312" s="9">
        <v>6471527.5099999998</v>
      </c>
      <c r="I312" s="9">
        <v>6458303.04</v>
      </c>
      <c r="J312" s="9">
        <v>6395018.8399999999</v>
      </c>
      <c r="K312" s="9">
        <v>84252.35</v>
      </c>
      <c r="L312" s="11" t="s">
        <v>23</v>
      </c>
      <c r="M312" s="11" t="s">
        <v>23</v>
      </c>
      <c r="N312" s="11" t="s">
        <v>89</v>
      </c>
    </row>
    <row r="313" spans="1:14" x14ac:dyDescent="0.25">
      <c r="A313" s="20" t="s">
        <v>382</v>
      </c>
      <c r="B313" s="9">
        <v>9600000</v>
      </c>
      <c r="C313" s="9">
        <v>7559040</v>
      </c>
      <c r="D313" s="9">
        <v>145712.66</v>
      </c>
      <c r="E313" s="19">
        <f t="shared" si="4"/>
        <v>7413327.3399999999</v>
      </c>
      <c r="F313" s="10">
        <v>0</v>
      </c>
      <c r="G313" s="9">
        <v>36176</v>
      </c>
      <c r="H313" s="9">
        <v>36176</v>
      </c>
      <c r="I313" s="9">
        <v>36176</v>
      </c>
      <c r="J313" s="9">
        <v>145712.66</v>
      </c>
      <c r="K313" s="10">
        <v>0</v>
      </c>
      <c r="L313" s="11" t="s">
        <v>23</v>
      </c>
      <c r="M313" s="11" t="s">
        <v>23</v>
      </c>
      <c r="N313" s="11" t="s">
        <v>91</v>
      </c>
    </row>
    <row r="314" spans="1:14" x14ac:dyDescent="0.25">
      <c r="A314" s="20" t="s">
        <v>383</v>
      </c>
      <c r="B314" s="9">
        <v>8740665.3100000005</v>
      </c>
      <c r="C314" s="9">
        <v>6882399.8650940005</v>
      </c>
      <c r="D314" s="9">
        <v>5143114.57</v>
      </c>
      <c r="E314" s="19">
        <f t="shared" si="4"/>
        <v>1739285.2950940002</v>
      </c>
      <c r="F314" s="9">
        <v>5065114.57</v>
      </c>
      <c r="G314" s="9">
        <v>80000</v>
      </c>
      <c r="H314" s="9">
        <v>5145114.57</v>
      </c>
      <c r="I314" s="9">
        <v>5145114.57</v>
      </c>
      <c r="J314" s="9">
        <v>5143114.57</v>
      </c>
      <c r="K314" s="10">
        <v>0</v>
      </c>
      <c r="L314" s="11" t="s">
        <v>23</v>
      </c>
      <c r="M314" s="11" t="s">
        <v>25</v>
      </c>
      <c r="N314" s="11" t="s">
        <v>91</v>
      </c>
    </row>
    <row r="315" spans="1:14" x14ac:dyDescent="0.25">
      <c r="A315" s="20" t="s">
        <v>384</v>
      </c>
      <c r="B315" s="9">
        <v>6978373.5499999998</v>
      </c>
      <c r="C315" s="9">
        <v>5494771.3332699994</v>
      </c>
      <c r="D315" s="9">
        <v>5183563.37</v>
      </c>
      <c r="E315" s="19">
        <f t="shared" si="4"/>
        <v>311207.96326999925</v>
      </c>
      <c r="F315" s="9">
        <v>1575354.4</v>
      </c>
      <c r="G315" s="9">
        <v>3616199.13</v>
      </c>
      <c r="H315" s="9">
        <v>5191553.53</v>
      </c>
      <c r="I315" s="9">
        <v>5184305.55</v>
      </c>
      <c r="J315" s="9">
        <v>5183563.37</v>
      </c>
      <c r="K315" s="10">
        <v>0</v>
      </c>
      <c r="L315" s="11" t="s">
        <v>23</v>
      </c>
      <c r="M315" s="11" t="s">
        <v>25</v>
      </c>
      <c r="N315" s="11" t="s">
        <v>91</v>
      </c>
    </row>
    <row r="316" spans="1:14" x14ac:dyDescent="0.25">
      <c r="A316" s="20" t="s">
        <v>385</v>
      </c>
      <c r="B316" s="9">
        <v>4348735.1500000004</v>
      </c>
      <c r="C316" s="9">
        <v>3424194.0571100004</v>
      </c>
      <c r="D316" s="9">
        <v>1446287.92</v>
      </c>
      <c r="E316" s="19">
        <f t="shared" si="4"/>
        <v>1977906.1371100005</v>
      </c>
      <c r="F316" s="9">
        <v>790175.35</v>
      </c>
      <c r="G316" s="9">
        <v>663390.92000000004</v>
      </c>
      <c r="H316" s="9">
        <v>1453566.27</v>
      </c>
      <c r="I316" s="9">
        <v>1441555.46</v>
      </c>
      <c r="J316" s="9">
        <v>1446287.92</v>
      </c>
      <c r="K316" s="10">
        <v>0</v>
      </c>
      <c r="L316" s="11" t="s">
        <v>23</v>
      </c>
      <c r="M316" s="11" t="s">
        <v>25</v>
      </c>
      <c r="N316" s="11" t="s">
        <v>91</v>
      </c>
    </row>
    <row r="317" spans="1:14" x14ac:dyDescent="0.25">
      <c r="A317" s="13" t="s">
        <v>37</v>
      </c>
      <c r="B317" s="19">
        <v>119277078</v>
      </c>
      <c r="C317" s="19">
        <v>93918771.217199996</v>
      </c>
      <c r="D317" s="19">
        <v>158700751.24000001</v>
      </c>
      <c r="E317" s="19">
        <f t="shared" si="4"/>
        <v>-64781980.022800013</v>
      </c>
      <c r="F317" s="19">
        <v>148153735.19</v>
      </c>
      <c r="G317" s="19">
        <v>10961905.609999999</v>
      </c>
      <c r="H317" s="19">
        <v>159115640.80000001</v>
      </c>
      <c r="I317" s="19">
        <v>157854284</v>
      </c>
      <c r="J317" s="19">
        <v>158592657.40000001</v>
      </c>
      <c r="K317" s="19">
        <v>108093.84</v>
      </c>
      <c r="L317" s="15"/>
      <c r="M317" s="15"/>
      <c r="N317" s="15"/>
    </row>
    <row r="318" spans="1:14" ht="21" x14ac:dyDescent="0.25">
      <c r="A318" s="20" t="s">
        <v>386</v>
      </c>
      <c r="B318" s="9">
        <v>787373.13</v>
      </c>
      <c r="C318" s="9">
        <v>619977.60256200004</v>
      </c>
      <c r="D318" s="9">
        <v>889611.04</v>
      </c>
      <c r="E318" s="19">
        <f t="shared" si="4"/>
        <v>-269633.43743799999</v>
      </c>
      <c r="F318" s="9">
        <v>875437.2</v>
      </c>
      <c r="G318" s="9">
        <v>14173.85</v>
      </c>
      <c r="H318" s="9">
        <v>889611.05</v>
      </c>
      <c r="I318" s="9">
        <v>889611.05</v>
      </c>
      <c r="J318" s="9">
        <v>875437.2</v>
      </c>
      <c r="K318" s="9">
        <v>14173.84</v>
      </c>
      <c r="L318" s="11" t="s">
        <v>23</v>
      </c>
      <c r="M318" s="11" t="s">
        <v>23</v>
      </c>
      <c r="N318" s="11" t="s">
        <v>89</v>
      </c>
    </row>
    <row r="319" spans="1:14" x14ac:dyDescent="0.25">
      <c r="A319" s="20" t="s">
        <v>387</v>
      </c>
      <c r="B319" s="9">
        <v>4306929.84</v>
      </c>
      <c r="C319" s="9">
        <v>3391276.556016</v>
      </c>
      <c r="D319" s="10">
        <v>0</v>
      </c>
      <c r="E319" s="19">
        <f t="shared" si="4"/>
        <v>3391276.556016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1" t="s">
        <v>23</v>
      </c>
      <c r="M319" s="11" t="s">
        <v>23</v>
      </c>
      <c r="N319" s="11" t="s">
        <v>91</v>
      </c>
    </row>
    <row r="320" spans="1:14" x14ac:dyDescent="0.25">
      <c r="A320" s="20" t="s">
        <v>388</v>
      </c>
      <c r="B320" s="9">
        <v>2226160.48</v>
      </c>
      <c r="C320" s="9">
        <v>1752878.761952</v>
      </c>
      <c r="D320" s="9">
        <v>5057927.01</v>
      </c>
      <c r="E320" s="19">
        <f t="shared" si="4"/>
        <v>-3305048.248048</v>
      </c>
      <c r="F320" s="9">
        <v>4483620.68</v>
      </c>
      <c r="G320" s="9">
        <v>546476.56000000006</v>
      </c>
      <c r="H320" s="9">
        <v>5030097.24</v>
      </c>
      <c r="I320" s="9">
        <v>5030097.24</v>
      </c>
      <c r="J320" s="9">
        <v>5000555.0199999996</v>
      </c>
      <c r="K320" s="9">
        <v>57371.99</v>
      </c>
      <c r="L320" s="11" t="s">
        <v>23</v>
      </c>
      <c r="M320" s="11" t="s">
        <v>23</v>
      </c>
      <c r="N320" s="11" t="s">
        <v>89</v>
      </c>
    </row>
    <row r="321" spans="1:14" x14ac:dyDescent="0.25">
      <c r="A321" s="20" t="s">
        <v>389</v>
      </c>
      <c r="B321" s="9">
        <v>6964427.5199999996</v>
      </c>
      <c r="C321" s="9">
        <v>5483790.2292479994</v>
      </c>
      <c r="D321" s="9">
        <v>11270999.359999999</v>
      </c>
      <c r="E321" s="19">
        <f t="shared" si="4"/>
        <v>-5787209.130752</v>
      </c>
      <c r="F321" s="9">
        <v>11118032</v>
      </c>
      <c r="G321" s="10">
        <v>0</v>
      </c>
      <c r="H321" s="9">
        <v>11118032</v>
      </c>
      <c r="I321" s="9">
        <v>11118032</v>
      </c>
      <c r="J321" s="9">
        <v>11270999.359999999</v>
      </c>
      <c r="K321" s="10">
        <v>0</v>
      </c>
      <c r="L321" s="11" t="s">
        <v>23</v>
      </c>
      <c r="M321" s="11" t="s">
        <v>23</v>
      </c>
      <c r="N321" s="11" t="s">
        <v>89</v>
      </c>
    </row>
    <row r="322" spans="1:14" x14ac:dyDescent="0.25">
      <c r="A322" s="20" t="s">
        <v>390</v>
      </c>
      <c r="B322" s="9">
        <v>2131239.33</v>
      </c>
      <c r="C322" s="9">
        <v>1678137.8484420001</v>
      </c>
      <c r="D322" s="9">
        <v>1702854.49</v>
      </c>
      <c r="E322" s="19">
        <f t="shared" si="4"/>
        <v>-24716.641557999887</v>
      </c>
      <c r="F322" s="10">
        <v>0</v>
      </c>
      <c r="G322" s="9">
        <v>1647229.66</v>
      </c>
      <c r="H322" s="9">
        <v>1647229.66</v>
      </c>
      <c r="I322" s="9">
        <v>1647229.66</v>
      </c>
      <c r="J322" s="9">
        <v>1699797.13</v>
      </c>
      <c r="K322" s="9">
        <v>3057.36</v>
      </c>
      <c r="L322" s="11" t="s">
        <v>23</v>
      </c>
      <c r="M322" s="11" t="s">
        <v>23</v>
      </c>
      <c r="N322" s="11" t="s">
        <v>89</v>
      </c>
    </row>
    <row r="323" spans="1:14" x14ac:dyDescent="0.25">
      <c r="A323" s="20" t="s">
        <v>391</v>
      </c>
      <c r="B323" s="9">
        <v>779859.77</v>
      </c>
      <c r="C323" s="9">
        <v>614061.58289800002</v>
      </c>
      <c r="D323" s="9">
        <v>714390.74</v>
      </c>
      <c r="E323" s="19">
        <f t="shared" si="4"/>
        <v>-100329.15710199997</v>
      </c>
      <c r="F323" s="9">
        <v>405000</v>
      </c>
      <c r="G323" s="9">
        <v>311547.95</v>
      </c>
      <c r="H323" s="9">
        <v>716547.95</v>
      </c>
      <c r="I323" s="9">
        <v>716547.95</v>
      </c>
      <c r="J323" s="9">
        <v>711513.71</v>
      </c>
      <c r="K323" s="9">
        <v>2877.03</v>
      </c>
      <c r="L323" s="11" t="s">
        <v>23</v>
      </c>
      <c r="M323" s="11" t="s">
        <v>25</v>
      </c>
      <c r="N323" s="11" t="s">
        <v>89</v>
      </c>
    </row>
    <row r="324" spans="1:14" x14ac:dyDescent="0.25">
      <c r="A324" s="20" t="s">
        <v>392</v>
      </c>
      <c r="B324" s="9">
        <v>9039330.5099999998</v>
      </c>
      <c r="C324" s="9">
        <v>7117568.8435739996</v>
      </c>
      <c r="D324" s="9">
        <v>6851138.0899999999</v>
      </c>
      <c r="E324" s="19">
        <f t="shared" si="4"/>
        <v>266430.75357399974</v>
      </c>
      <c r="F324" s="9">
        <v>999000</v>
      </c>
      <c r="G324" s="9">
        <v>6265849.0199999996</v>
      </c>
      <c r="H324" s="9">
        <v>7264849.0199999996</v>
      </c>
      <c r="I324" s="9">
        <v>6214237.0199999996</v>
      </c>
      <c r="J324" s="9">
        <v>6851138.1299999999</v>
      </c>
      <c r="K324" s="10">
        <v>-0.04</v>
      </c>
      <c r="L324" s="11" t="s">
        <v>23</v>
      </c>
      <c r="M324" s="11" t="s">
        <v>25</v>
      </c>
      <c r="N324" s="11" t="s">
        <v>89</v>
      </c>
    </row>
    <row r="325" spans="1:14" x14ac:dyDescent="0.25">
      <c r="A325" s="20" t="s">
        <v>393</v>
      </c>
      <c r="B325" s="9">
        <v>39746170.869999997</v>
      </c>
      <c r="C325" s="9">
        <v>31296134.943037998</v>
      </c>
      <c r="D325" s="9">
        <v>43191036.840000004</v>
      </c>
      <c r="E325" s="19">
        <f t="shared" si="4"/>
        <v>-11894901.896962006</v>
      </c>
      <c r="F325" s="9">
        <v>43026993.32</v>
      </c>
      <c r="G325" s="9">
        <v>117416.05</v>
      </c>
      <c r="H325" s="9">
        <v>43144409.369999997</v>
      </c>
      <c r="I325" s="9">
        <v>43144409.369999997</v>
      </c>
      <c r="J325" s="9">
        <v>43160971.939999998</v>
      </c>
      <c r="K325" s="9">
        <v>30064.9</v>
      </c>
      <c r="L325" s="11" t="s">
        <v>23</v>
      </c>
      <c r="M325" s="11" t="s">
        <v>23</v>
      </c>
      <c r="N325" s="11" t="s">
        <v>89</v>
      </c>
    </row>
    <row r="326" spans="1:14" x14ac:dyDescent="0.25">
      <c r="A326" s="20" t="s">
        <v>394</v>
      </c>
      <c r="B326" s="9">
        <v>11584779.359999999</v>
      </c>
      <c r="C326" s="9">
        <v>9121855.2680639997</v>
      </c>
      <c r="D326" s="9">
        <v>7222356.9000000004</v>
      </c>
      <c r="E326" s="19">
        <f t="shared" si="4"/>
        <v>1899498.3680639993</v>
      </c>
      <c r="F326" s="9">
        <v>7222356.9000000004</v>
      </c>
      <c r="G326" s="10">
        <v>0</v>
      </c>
      <c r="H326" s="9">
        <v>7222356.9000000004</v>
      </c>
      <c r="I326" s="9">
        <v>7222356.9000000004</v>
      </c>
      <c r="J326" s="9">
        <v>7222356.9000000004</v>
      </c>
      <c r="K326" s="10">
        <v>0</v>
      </c>
      <c r="L326" s="11" t="s">
        <v>23</v>
      </c>
      <c r="M326" s="11" t="s">
        <v>23</v>
      </c>
      <c r="N326" s="11" t="s">
        <v>89</v>
      </c>
    </row>
    <row r="327" spans="1:14" x14ac:dyDescent="0.25">
      <c r="A327" s="20" t="s">
        <v>395</v>
      </c>
      <c r="B327" s="9">
        <v>7362257.1600000001</v>
      </c>
      <c r="C327" s="9">
        <v>5797041.2877839999</v>
      </c>
      <c r="D327" s="9">
        <v>32471678.449999999</v>
      </c>
      <c r="E327" s="19">
        <f t="shared" si="4"/>
        <v>-26674637.162216</v>
      </c>
      <c r="F327" s="9">
        <v>32471678.449999999</v>
      </c>
      <c r="G327" s="10">
        <v>0</v>
      </c>
      <c r="H327" s="9">
        <v>32471678.449999999</v>
      </c>
      <c r="I327" s="9">
        <v>32471678.449999999</v>
      </c>
      <c r="J327" s="9">
        <v>32471678.449999999</v>
      </c>
      <c r="K327" s="10">
        <v>0</v>
      </c>
      <c r="L327" s="11" t="s">
        <v>23</v>
      </c>
      <c r="M327" s="11" t="s">
        <v>23</v>
      </c>
      <c r="N327" s="11" t="s">
        <v>91</v>
      </c>
    </row>
    <row r="328" spans="1:14" x14ac:dyDescent="0.25">
      <c r="A328" s="20" t="s">
        <v>396</v>
      </c>
      <c r="B328" s="9">
        <v>18315796.050000001</v>
      </c>
      <c r="C328" s="9">
        <v>14421857.809770001</v>
      </c>
      <c r="D328" s="9">
        <v>10731170.359999999</v>
      </c>
      <c r="E328" s="19">
        <f t="shared" si="4"/>
        <v>3690687.4497700017</v>
      </c>
      <c r="F328" s="9">
        <v>10587416.67</v>
      </c>
      <c r="G328" s="9">
        <v>143657.93</v>
      </c>
      <c r="H328" s="9">
        <v>10731074.6</v>
      </c>
      <c r="I328" s="9">
        <v>10731074.6</v>
      </c>
      <c r="J328" s="9">
        <v>10731170.359999999</v>
      </c>
      <c r="K328" s="10">
        <v>0</v>
      </c>
      <c r="L328" s="11" t="s">
        <v>23</v>
      </c>
      <c r="M328" s="11" t="s">
        <v>23</v>
      </c>
      <c r="N328" s="11" t="s">
        <v>91</v>
      </c>
    </row>
    <row r="329" spans="1:14" x14ac:dyDescent="0.25">
      <c r="A329" s="20" t="s">
        <v>397</v>
      </c>
      <c r="B329" s="9">
        <v>7015919.8899999997</v>
      </c>
      <c r="C329" s="9">
        <v>5524335.3213859992</v>
      </c>
      <c r="D329" s="9">
        <v>9042517.7200000007</v>
      </c>
      <c r="E329" s="19">
        <f t="shared" ref="E329:E392" si="5">C329-D329</f>
        <v>-3518182.3986140015</v>
      </c>
      <c r="F329" s="9">
        <v>9042517.7100000009</v>
      </c>
      <c r="G329" s="10">
        <v>0</v>
      </c>
      <c r="H329" s="9">
        <v>9042517.7100000009</v>
      </c>
      <c r="I329" s="9">
        <v>9042517.7100000009</v>
      </c>
      <c r="J329" s="9">
        <v>9042517.7100000009</v>
      </c>
      <c r="K329" s="10">
        <v>0.01</v>
      </c>
      <c r="L329" s="11" t="s">
        <v>23</v>
      </c>
      <c r="M329" s="11" t="s">
        <v>23</v>
      </c>
      <c r="N329" s="11" t="s">
        <v>89</v>
      </c>
    </row>
    <row r="330" spans="1:14" x14ac:dyDescent="0.25">
      <c r="A330" s="20" t="s">
        <v>398</v>
      </c>
      <c r="B330" s="9">
        <v>4200000</v>
      </c>
      <c r="C330" s="9">
        <v>3307080</v>
      </c>
      <c r="D330" s="10">
        <v>0</v>
      </c>
      <c r="E330" s="19">
        <f t="shared" si="5"/>
        <v>3307080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1" t="s">
        <v>23</v>
      </c>
      <c r="M330" s="11" t="s">
        <v>23</v>
      </c>
      <c r="N330" s="11" t="s">
        <v>89</v>
      </c>
    </row>
    <row r="331" spans="1:14" x14ac:dyDescent="0.25">
      <c r="A331" s="20" t="s">
        <v>399</v>
      </c>
      <c r="B331" s="9">
        <v>3589800</v>
      </c>
      <c r="C331" s="9">
        <v>2826608.52</v>
      </c>
      <c r="D331" s="9">
        <v>400000</v>
      </c>
      <c r="E331" s="19">
        <f t="shared" si="5"/>
        <v>2426608.52</v>
      </c>
      <c r="F331" s="10">
        <v>0</v>
      </c>
      <c r="G331" s="9">
        <v>480000</v>
      </c>
      <c r="H331" s="9">
        <v>480000</v>
      </c>
      <c r="I331" s="9">
        <v>480000</v>
      </c>
      <c r="J331" s="9">
        <v>400000</v>
      </c>
      <c r="K331" s="10">
        <v>0</v>
      </c>
      <c r="L331" s="11" t="s">
        <v>23</v>
      </c>
      <c r="M331" s="11" t="s">
        <v>25</v>
      </c>
      <c r="N331" s="11" t="s">
        <v>91</v>
      </c>
    </row>
    <row r="332" spans="1:14" x14ac:dyDescent="0.25">
      <c r="A332" s="20" t="s">
        <v>400</v>
      </c>
      <c r="B332" s="9">
        <v>1227034.1100000001</v>
      </c>
      <c r="C332" s="9">
        <v>966166.65821400005</v>
      </c>
      <c r="D332" s="9">
        <v>288750</v>
      </c>
      <c r="E332" s="19">
        <f t="shared" si="5"/>
        <v>677416.65821400005</v>
      </c>
      <c r="F332" s="9">
        <v>288750</v>
      </c>
      <c r="G332" s="10">
        <v>0</v>
      </c>
      <c r="H332" s="9">
        <v>288750</v>
      </c>
      <c r="I332" s="9">
        <v>288750</v>
      </c>
      <c r="J332" s="9">
        <v>288750</v>
      </c>
      <c r="K332" s="10">
        <v>0</v>
      </c>
      <c r="L332" s="11" t="s">
        <v>23</v>
      </c>
      <c r="M332" s="11" t="s">
        <v>23</v>
      </c>
      <c r="N332" s="11" t="s">
        <v>91</v>
      </c>
    </row>
    <row r="333" spans="1:14" x14ac:dyDescent="0.25">
      <c r="A333" s="20" t="s">
        <v>401</v>
      </c>
      <c r="B333" s="10">
        <v>0</v>
      </c>
      <c r="C333" s="9">
        <v>0</v>
      </c>
      <c r="D333" s="9">
        <v>1445332.32</v>
      </c>
      <c r="E333" s="19">
        <f t="shared" si="5"/>
        <v>-1445332.32</v>
      </c>
      <c r="F333" s="9">
        <v>1445332.2</v>
      </c>
      <c r="G333" s="10">
        <v>0</v>
      </c>
      <c r="H333" s="9">
        <v>1445332.2</v>
      </c>
      <c r="I333" s="9">
        <v>1445332.2</v>
      </c>
      <c r="J333" s="9">
        <v>1445332.2</v>
      </c>
      <c r="K333" s="10">
        <v>0.12</v>
      </c>
      <c r="L333" s="11" t="s">
        <v>23</v>
      </c>
      <c r="M333" s="11" t="s">
        <v>23</v>
      </c>
      <c r="N333" s="11" t="s">
        <v>89</v>
      </c>
    </row>
    <row r="334" spans="1:14" x14ac:dyDescent="0.25">
      <c r="A334" s="20" t="s">
        <v>402</v>
      </c>
      <c r="B334" s="10">
        <v>0</v>
      </c>
      <c r="C334" s="9">
        <v>0</v>
      </c>
      <c r="D334" s="9">
        <v>11132059.42</v>
      </c>
      <c r="E334" s="19">
        <f t="shared" si="5"/>
        <v>-11132059.42</v>
      </c>
      <c r="F334" s="9">
        <v>11131990.119999999</v>
      </c>
      <c r="G334" s="10">
        <v>0</v>
      </c>
      <c r="H334" s="9">
        <v>11131990.119999999</v>
      </c>
      <c r="I334" s="9">
        <v>11131990.119999999</v>
      </c>
      <c r="J334" s="9">
        <v>11131990.119999999</v>
      </c>
      <c r="K334" s="10">
        <v>69.3</v>
      </c>
      <c r="L334" s="11" t="s">
        <v>23</v>
      </c>
      <c r="M334" s="11" t="s">
        <v>23</v>
      </c>
      <c r="N334" s="11" t="s">
        <v>89</v>
      </c>
    </row>
    <row r="335" spans="1:14" x14ac:dyDescent="0.25">
      <c r="A335" s="20" t="s">
        <v>403</v>
      </c>
      <c r="B335" s="10">
        <v>0</v>
      </c>
      <c r="C335" s="9">
        <v>0</v>
      </c>
      <c r="D335" s="9">
        <v>1293003.3899999999</v>
      </c>
      <c r="E335" s="19">
        <f t="shared" si="5"/>
        <v>-1293003.3899999999</v>
      </c>
      <c r="F335" s="10">
        <v>0</v>
      </c>
      <c r="G335" s="9">
        <v>1292454.24</v>
      </c>
      <c r="H335" s="9">
        <v>1292454.24</v>
      </c>
      <c r="I335" s="9">
        <v>1292454.24</v>
      </c>
      <c r="J335" s="9">
        <v>1293003.3899999999</v>
      </c>
      <c r="K335" s="10">
        <v>0</v>
      </c>
      <c r="L335" s="11" t="s">
        <v>23</v>
      </c>
      <c r="M335" s="11" t="s">
        <v>23</v>
      </c>
      <c r="N335" s="11" t="s">
        <v>91</v>
      </c>
    </row>
    <row r="336" spans="1:14" x14ac:dyDescent="0.25">
      <c r="A336" s="20" t="s">
        <v>404</v>
      </c>
      <c r="B336" s="10">
        <v>0</v>
      </c>
      <c r="C336" s="9">
        <v>0</v>
      </c>
      <c r="D336" s="9">
        <v>100523</v>
      </c>
      <c r="E336" s="19">
        <f t="shared" si="5"/>
        <v>-100523</v>
      </c>
      <c r="F336" s="10">
        <v>0</v>
      </c>
      <c r="G336" s="9">
        <v>104167.36</v>
      </c>
      <c r="H336" s="9">
        <v>104167.36</v>
      </c>
      <c r="I336" s="9">
        <v>93422.56</v>
      </c>
      <c r="J336" s="9">
        <v>100523</v>
      </c>
      <c r="K336" s="10">
        <v>0</v>
      </c>
      <c r="L336" s="11" t="s">
        <v>23</v>
      </c>
      <c r="M336" s="11" t="s">
        <v>25</v>
      </c>
      <c r="N336" s="11" t="s">
        <v>91</v>
      </c>
    </row>
    <row r="337" spans="1:14" x14ac:dyDescent="0.25">
      <c r="A337" s="20" t="s">
        <v>405</v>
      </c>
      <c r="B337" s="10">
        <v>0</v>
      </c>
      <c r="C337" s="9">
        <v>0</v>
      </c>
      <c r="D337" s="9">
        <v>39369.96</v>
      </c>
      <c r="E337" s="19">
        <f t="shared" si="5"/>
        <v>-39369.96</v>
      </c>
      <c r="F337" s="10">
        <v>0</v>
      </c>
      <c r="G337" s="9">
        <v>38932.99</v>
      </c>
      <c r="H337" s="9">
        <v>38932.99</v>
      </c>
      <c r="I337" s="9">
        <v>38932.99</v>
      </c>
      <c r="J337" s="9">
        <v>39312.85</v>
      </c>
      <c r="K337" s="10">
        <v>57.11</v>
      </c>
      <c r="L337" s="11" t="s">
        <v>23</v>
      </c>
      <c r="M337" s="11" t="s">
        <v>23</v>
      </c>
      <c r="N337" s="11" t="s">
        <v>89</v>
      </c>
    </row>
    <row r="338" spans="1:14" x14ac:dyDescent="0.25">
      <c r="A338" s="20" t="s">
        <v>406</v>
      </c>
      <c r="B338" s="10">
        <v>0</v>
      </c>
      <c r="C338" s="9">
        <v>0</v>
      </c>
      <c r="D338" s="9">
        <v>5359086.6399999997</v>
      </c>
      <c r="E338" s="19">
        <f t="shared" si="5"/>
        <v>-5359086.6399999997</v>
      </c>
      <c r="F338" s="9">
        <v>5359086.5999999996</v>
      </c>
      <c r="G338" s="10">
        <v>0</v>
      </c>
      <c r="H338" s="9">
        <v>5359086.5999999996</v>
      </c>
      <c r="I338" s="9">
        <v>5359086.5999999996</v>
      </c>
      <c r="J338" s="9">
        <v>5359086.5999999996</v>
      </c>
      <c r="K338" s="10">
        <v>0.04</v>
      </c>
      <c r="L338" s="11" t="s">
        <v>23</v>
      </c>
      <c r="M338" s="11" t="s">
        <v>23</v>
      </c>
      <c r="N338" s="11" t="s">
        <v>89</v>
      </c>
    </row>
    <row r="339" spans="1:14" x14ac:dyDescent="0.25">
      <c r="A339" s="20" t="s">
        <v>407</v>
      </c>
      <c r="B339" s="10">
        <v>0</v>
      </c>
      <c r="C339" s="9">
        <v>0</v>
      </c>
      <c r="D339" s="9">
        <v>1438604.8</v>
      </c>
      <c r="E339" s="19">
        <f t="shared" si="5"/>
        <v>-1438604.8</v>
      </c>
      <c r="F339" s="9">
        <v>1438604.8</v>
      </c>
      <c r="G339" s="10">
        <v>0</v>
      </c>
      <c r="H339" s="9">
        <v>1438604.8</v>
      </c>
      <c r="I339" s="9">
        <v>1438604.8</v>
      </c>
      <c r="J339" s="9">
        <v>1438604.8</v>
      </c>
      <c r="K339" s="10">
        <v>0</v>
      </c>
      <c r="L339" s="11" t="s">
        <v>23</v>
      </c>
      <c r="M339" s="11" t="s">
        <v>23</v>
      </c>
      <c r="N339" s="11" t="s">
        <v>89</v>
      </c>
    </row>
    <row r="340" spans="1:14" x14ac:dyDescent="0.25">
      <c r="A340" s="20" t="s">
        <v>408</v>
      </c>
      <c r="B340" s="10">
        <v>0</v>
      </c>
      <c r="C340" s="9">
        <v>0</v>
      </c>
      <c r="D340" s="9">
        <v>744065.6</v>
      </c>
      <c r="E340" s="19">
        <f t="shared" si="5"/>
        <v>-744065.6</v>
      </c>
      <c r="F340" s="9">
        <v>744065.6</v>
      </c>
      <c r="G340" s="10">
        <v>0</v>
      </c>
      <c r="H340" s="9">
        <v>744065.6</v>
      </c>
      <c r="I340" s="9">
        <v>744065.6</v>
      </c>
      <c r="J340" s="9">
        <v>744065.6</v>
      </c>
      <c r="K340" s="10">
        <v>0</v>
      </c>
      <c r="L340" s="11" t="s">
        <v>23</v>
      </c>
      <c r="M340" s="11" t="s">
        <v>23</v>
      </c>
      <c r="N340" s="11" t="s">
        <v>91</v>
      </c>
    </row>
    <row r="341" spans="1:14" x14ac:dyDescent="0.25">
      <c r="A341" s="20" t="s">
        <v>409</v>
      </c>
      <c r="B341" s="10">
        <v>0</v>
      </c>
      <c r="C341" s="9">
        <v>0</v>
      </c>
      <c r="D341" s="9">
        <v>364765.5</v>
      </c>
      <c r="E341" s="19">
        <f t="shared" si="5"/>
        <v>-364765.5</v>
      </c>
      <c r="F341" s="9">
        <v>364765.5</v>
      </c>
      <c r="G341" s="10">
        <v>0</v>
      </c>
      <c r="H341" s="9">
        <v>364765.5</v>
      </c>
      <c r="I341" s="9">
        <v>364765.5</v>
      </c>
      <c r="J341" s="9">
        <v>364765.5</v>
      </c>
      <c r="K341" s="10">
        <v>0</v>
      </c>
      <c r="L341" s="11" t="s">
        <v>23</v>
      </c>
      <c r="M341" s="11" t="s">
        <v>23</v>
      </c>
      <c r="N341" s="11" t="s">
        <v>89</v>
      </c>
    </row>
    <row r="342" spans="1:14" x14ac:dyDescent="0.25">
      <c r="A342" s="20" t="s">
        <v>410</v>
      </c>
      <c r="B342" s="10">
        <v>0</v>
      </c>
      <c r="C342" s="9">
        <v>0</v>
      </c>
      <c r="D342" s="9">
        <v>2737566.79</v>
      </c>
      <c r="E342" s="19">
        <f t="shared" si="5"/>
        <v>-2737566.79</v>
      </c>
      <c r="F342" s="9">
        <v>2737293.03</v>
      </c>
      <c r="G342" s="10">
        <v>0</v>
      </c>
      <c r="H342" s="9">
        <v>2737293.03</v>
      </c>
      <c r="I342" s="9">
        <v>2737293.03</v>
      </c>
      <c r="J342" s="9">
        <v>2737293.03</v>
      </c>
      <c r="K342" s="10">
        <v>273.76</v>
      </c>
      <c r="L342" s="11" t="s">
        <v>23</v>
      </c>
      <c r="M342" s="11" t="s">
        <v>23</v>
      </c>
      <c r="N342" s="11" t="s">
        <v>89</v>
      </c>
    </row>
    <row r="343" spans="1:14" ht="21" x14ac:dyDescent="0.25">
      <c r="A343" s="20" t="s">
        <v>411</v>
      </c>
      <c r="B343" s="10">
        <v>0</v>
      </c>
      <c r="C343" s="9">
        <v>0</v>
      </c>
      <c r="D343" s="9">
        <v>1484224.83</v>
      </c>
      <c r="E343" s="19">
        <f t="shared" si="5"/>
        <v>-1484224.83</v>
      </c>
      <c r="F343" s="9">
        <v>1484076.41</v>
      </c>
      <c r="G343" s="10">
        <v>0</v>
      </c>
      <c r="H343" s="9">
        <v>1484076.41</v>
      </c>
      <c r="I343" s="9">
        <v>1484076.41</v>
      </c>
      <c r="J343" s="9">
        <v>1484076.41</v>
      </c>
      <c r="K343" s="10">
        <v>148.41999999999999</v>
      </c>
      <c r="L343" s="11" t="s">
        <v>23</v>
      </c>
      <c r="M343" s="11" t="s">
        <v>23</v>
      </c>
      <c r="N343" s="11" t="s">
        <v>89</v>
      </c>
    </row>
    <row r="344" spans="1:14" x14ac:dyDescent="0.25">
      <c r="A344" s="20" t="s">
        <v>412</v>
      </c>
      <c r="B344" s="10">
        <v>0</v>
      </c>
      <c r="C344" s="9">
        <v>0</v>
      </c>
      <c r="D344" s="9">
        <v>2727718</v>
      </c>
      <c r="E344" s="19">
        <f t="shared" si="5"/>
        <v>-2727718</v>
      </c>
      <c r="F344" s="9">
        <v>2927718</v>
      </c>
      <c r="G344" s="10">
        <v>0</v>
      </c>
      <c r="H344" s="9">
        <v>2927718</v>
      </c>
      <c r="I344" s="9">
        <v>2727718</v>
      </c>
      <c r="J344" s="9">
        <v>2727718</v>
      </c>
      <c r="K344" s="10">
        <v>0</v>
      </c>
      <c r="L344" s="11" t="s">
        <v>23</v>
      </c>
      <c r="M344" s="11" t="s">
        <v>25</v>
      </c>
      <c r="N344" s="11" t="s">
        <v>91</v>
      </c>
    </row>
    <row r="345" spans="1:14" x14ac:dyDescent="0.25">
      <c r="A345" s="13" t="s">
        <v>38</v>
      </c>
      <c r="B345" s="19">
        <v>89718422.049999997</v>
      </c>
      <c r="C345" s="19">
        <v>70644285.522169992</v>
      </c>
      <c r="D345" s="19">
        <v>122747401.42</v>
      </c>
      <c r="E345" s="19">
        <f t="shared" si="5"/>
        <v>-52103115.897830009</v>
      </c>
      <c r="F345" s="19">
        <v>99559073.510000005</v>
      </c>
      <c r="G345" s="19">
        <v>23183491.870000001</v>
      </c>
      <c r="H345" s="19">
        <v>122742565.38</v>
      </c>
      <c r="I345" s="19">
        <v>122571205.38</v>
      </c>
      <c r="J345" s="19">
        <v>108455969.70999999</v>
      </c>
      <c r="K345" s="19">
        <v>14291431.710000001</v>
      </c>
      <c r="L345" s="15"/>
      <c r="M345" s="15"/>
      <c r="N345" s="15"/>
    </row>
    <row r="346" spans="1:14" x14ac:dyDescent="0.25">
      <c r="A346" s="20" t="s">
        <v>413</v>
      </c>
      <c r="B346" s="9">
        <v>21218869</v>
      </c>
      <c r="C346" s="9">
        <v>16707737.4506</v>
      </c>
      <c r="D346" s="9">
        <v>26304899.100000001</v>
      </c>
      <c r="E346" s="19">
        <f t="shared" si="5"/>
        <v>-9597161.6494000014</v>
      </c>
      <c r="F346" s="9">
        <v>3768192</v>
      </c>
      <c r="G346" s="9">
        <v>22545082.539999999</v>
      </c>
      <c r="H346" s="9">
        <v>26313274.539999999</v>
      </c>
      <c r="I346" s="9">
        <v>26141914.539999999</v>
      </c>
      <c r="J346" s="9">
        <v>12013670.42</v>
      </c>
      <c r="K346" s="9">
        <v>14291228.68</v>
      </c>
      <c r="L346" s="11" t="s">
        <v>23</v>
      </c>
      <c r="M346" s="11" t="s">
        <v>25</v>
      </c>
      <c r="N346" s="11" t="s">
        <v>89</v>
      </c>
    </row>
    <row r="347" spans="1:14" x14ac:dyDescent="0.25">
      <c r="A347" s="20" t="s">
        <v>414</v>
      </c>
      <c r="B347" s="9">
        <v>3202222.88</v>
      </c>
      <c r="C347" s="9">
        <v>2521430.2957119998</v>
      </c>
      <c r="D347" s="9">
        <v>1477944</v>
      </c>
      <c r="E347" s="19">
        <f t="shared" si="5"/>
        <v>1043486.2957119998</v>
      </c>
      <c r="F347" s="9">
        <v>1477944</v>
      </c>
      <c r="G347" s="10">
        <v>0</v>
      </c>
      <c r="H347" s="9">
        <v>1477944</v>
      </c>
      <c r="I347" s="9">
        <v>1477944</v>
      </c>
      <c r="J347" s="9">
        <v>1477944</v>
      </c>
      <c r="K347" s="10">
        <v>0</v>
      </c>
      <c r="L347" s="11" t="s">
        <v>23</v>
      </c>
      <c r="M347" s="11" t="s">
        <v>23</v>
      </c>
      <c r="N347" s="11" t="s">
        <v>89</v>
      </c>
    </row>
    <row r="348" spans="1:14" x14ac:dyDescent="0.25">
      <c r="A348" s="20" t="s">
        <v>415</v>
      </c>
      <c r="B348" s="9">
        <v>53468556.409999996</v>
      </c>
      <c r="C348" s="9">
        <v>42101141.317233995</v>
      </c>
      <c r="D348" s="9">
        <v>64831135.479999997</v>
      </c>
      <c r="E348" s="19">
        <f t="shared" si="5"/>
        <v>-22729994.162766002</v>
      </c>
      <c r="F348" s="9">
        <v>64830312</v>
      </c>
      <c r="G348" s="10">
        <v>0</v>
      </c>
      <c r="H348" s="9">
        <v>64830312</v>
      </c>
      <c r="I348" s="9">
        <v>64830312</v>
      </c>
      <c r="J348" s="9">
        <v>64831135.479999997</v>
      </c>
      <c r="K348" s="10">
        <v>0</v>
      </c>
      <c r="L348" s="11" t="s">
        <v>23</v>
      </c>
      <c r="M348" s="11" t="s">
        <v>23</v>
      </c>
      <c r="N348" s="11" t="s">
        <v>89</v>
      </c>
    </row>
    <row r="349" spans="1:14" x14ac:dyDescent="0.25">
      <c r="A349" s="20" t="s">
        <v>416</v>
      </c>
      <c r="B349" s="9">
        <v>875160.24</v>
      </c>
      <c r="C349" s="9">
        <v>689101.172976</v>
      </c>
      <c r="D349" s="10">
        <v>0</v>
      </c>
      <c r="E349" s="19">
        <f t="shared" si="5"/>
        <v>689101.172976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1" t="s">
        <v>23</v>
      </c>
      <c r="M349" s="11" t="s">
        <v>23</v>
      </c>
      <c r="N349" s="11" t="s">
        <v>89</v>
      </c>
    </row>
    <row r="350" spans="1:14" x14ac:dyDescent="0.25">
      <c r="A350" s="20" t="s">
        <v>417</v>
      </c>
      <c r="B350" s="9">
        <v>770829.12</v>
      </c>
      <c r="C350" s="9">
        <v>606950.84908800002</v>
      </c>
      <c r="D350" s="10">
        <v>0</v>
      </c>
      <c r="E350" s="19">
        <f t="shared" si="5"/>
        <v>606950.84908800002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1" t="s">
        <v>23</v>
      </c>
      <c r="M350" s="11" t="s">
        <v>23</v>
      </c>
      <c r="N350" s="11" t="s">
        <v>91</v>
      </c>
    </row>
    <row r="351" spans="1:14" x14ac:dyDescent="0.25">
      <c r="A351" s="20" t="s">
        <v>418</v>
      </c>
      <c r="B351" s="9">
        <v>5047143.4400000004</v>
      </c>
      <c r="C351" s="9">
        <v>3974120.7446560003</v>
      </c>
      <c r="D351" s="9">
        <v>9594972.0099999998</v>
      </c>
      <c r="E351" s="19">
        <f t="shared" si="5"/>
        <v>-5620851.2653439995</v>
      </c>
      <c r="F351" s="9">
        <v>9594972</v>
      </c>
      <c r="G351" s="10">
        <v>0</v>
      </c>
      <c r="H351" s="9">
        <v>9594972</v>
      </c>
      <c r="I351" s="9">
        <v>9594972</v>
      </c>
      <c r="J351" s="9">
        <v>9594972</v>
      </c>
      <c r="K351" s="10">
        <v>0.01</v>
      </c>
      <c r="L351" s="11" t="s">
        <v>23</v>
      </c>
      <c r="M351" s="11" t="s">
        <v>23</v>
      </c>
      <c r="N351" s="11" t="s">
        <v>91</v>
      </c>
    </row>
    <row r="352" spans="1:14" x14ac:dyDescent="0.25">
      <c r="A352" s="20" t="s">
        <v>419</v>
      </c>
      <c r="B352" s="9">
        <v>5135640.96</v>
      </c>
      <c r="C352" s="9">
        <v>4043803.691904</v>
      </c>
      <c r="D352" s="9">
        <v>9183258</v>
      </c>
      <c r="E352" s="19">
        <f t="shared" si="5"/>
        <v>-5139454.308096</v>
      </c>
      <c r="F352" s="9">
        <v>9183258</v>
      </c>
      <c r="G352" s="10">
        <v>0</v>
      </c>
      <c r="H352" s="9">
        <v>9183258</v>
      </c>
      <c r="I352" s="9">
        <v>9183258</v>
      </c>
      <c r="J352" s="9">
        <v>9183258</v>
      </c>
      <c r="K352" s="10">
        <v>0</v>
      </c>
      <c r="L352" s="11" t="s">
        <v>23</v>
      </c>
      <c r="M352" s="11" t="s">
        <v>23</v>
      </c>
      <c r="N352" s="11" t="s">
        <v>91</v>
      </c>
    </row>
    <row r="353" spans="1:14" x14ac:dyDescent="0.25">
      <c r="A353" s="20" t="s">
        <v>420</v>
      </c>
      <c r="B353" s="10">
        <v>0</v>
      </c>
      <c r="C353" s="9">
        <v>0</v>
      </c>
      <c r="D353" s="9">
        <v>2871139.92</v>
      </c>
      <c r="E353" s="19">
        <f t="shared" si="5"/>
        <v>-2871139.92</v>
      </c>
      <c r="F353" s="9">
        <v>2822400</v>
      </c>
      <c r="G353" s="9">
        <v>36554.93</v>
      </c>
      <c r="H353" s="9">
        <v>2858954.93</v>
      </c>
      <c r="I353" s="9">
        <v>2858954.93</v>
      </c>
      <c r="J353" s="9">
        <v>2871139.9</v>
      </c>
      <c r="K353" s="10">
        <v>0.02</v>
      </c>
      <c r="L353" s="11" t="s">
        <v>23</v>
      </c>
      <c r="M353" s="11" t="s">
        <v>23</v>
      </c>
      <c r="N353" s="11" t="s">
        <v>89</v>
      </c>
    </row>
    <row r="354" spans="1:14" x14ac:dyDescent="0.25">
      <c r="A354" s="20" t="s">
        <v>421</v>
      </c>
      <c r="B354" s="10">
        <v>0</v>
      </c>
      <c r="C354" s="9">
        <v>0</v>
      </c>
      <c r="D354" s="9">
        <v>654280</v>
      </c>
      <c r="E354" s="19">
        <f t="shared" si="5"/>
        <v>-654280</v>
      </c>
      <c r="F354" s="9">
        <v>654280</v>
      </c>
      <c r="G354" s="10">
        <v>0</v>
      </c>
      <c r="H354" s="9">
        <v>654280</v>
      </c>
      <c r="I354" s="9">
        <v>654280</v>
      </c>
      <c r="J354" s="9">
        <v>654280</v>
      </c>
      <c r="K354" s="10">
        <v>0</v>
      </c>
      <c r="L354" s="11" t="s">
        <v>23</v>
      </c>
      <c r="M354" s="11" t="s">
        <v>23</v>
      </c>
      <c r="N354" s="11" t="s">
        <v>89</v>
      </c>
    </row>
    <row r="355" spans="1:14" ht="21" x14ac:dyDescent="0.25">
      <c r="A355" s="20" t="s">
        <v>422</v>
      </c>
      <c r="B355" s="10">
        <v>0</v>
      </c>
      <c r="C355" s="9">
        <v>0</v>
      </c>
      <c r="D355" s="9">
        <v>233144</v>
      </c>
      <c r="E355" s="19">
        <f t="shared" si="5"/>
        <v>-233144</v>
      </c>
      <c r="F355" s="9">
        <v>233144</v>
      </c>
      <c r="G355" s="10">
        <v>0</v>
      </c>
      <c r="H355" s="9">
        <v>233144</v>
      </c>
      <c r="I355" s="9">
        <v>233144</v>
      </c>
      <c r="J355" s="9">
        <v>233144</v>
      </c>
      <c r="K355" s="10">
        <v>0</v>
      </c>
      <c r="L355" s="11" t="s">
        <v>23</v>
      </c>
      <c r="M355" s="11" t="s">
        <v>23</v>
      </c>
      <c r="N355" s="11" t="s">
        <v>89</v>
      </c>
    </row>
    <row r="356" spans="1:14" ht="21" x14ac:dyDescent="0.25">
      <c r="A356" s="20" t="s">
        <v>423</v>
      </c>
      <c r="B356" s="10">
        <v>0</v>
      </c>
      <c r="C356" s="9">
        <v>0</v>
      </c>
      <c r="D356" s="9">
        <v>3401453.5</v>
      </c>
      <c r="E356" s="19">
        <f t="shared" si="5"/>
        <v>-3401453.5</v>
      </c>
      <c r="F356" s="9">
        <v>3401250.5</v>
      </c>
      <c r="G356" s="10">
        <v>0</v>
      </c>
      <c r="H356" s="9">
        <v>3401250.5</v>
      </c>
      <c r="I356" s="9">
        <v>3401250.5</v>
      </c>
      <c r="J356" s="9">
        <v>3401250.5</v>
      </c>
      <c r="K356" s="10">
        <v>203</v>
      </c>
      <c r="L356" s="11" t="s">
        <v>23</v>
      </c>
      <c r="M356" s="11" t="s">
        <v>23</v>
      </c>
      <c r="N356" s="11" t="s">
        <v>89</v>
      </c>
    </row>
    <row r="357" spans="1:14" ht="21" x14ac:dyDescent="0.25">
      <c r="A357" s="20" t="s">
        <v>424</v>
      </c>
      <c r="B357" s="10">
        <v>0</v>
      </c>
      <c r="C357" s="9">
        <v>0</v>
      </c>
      <c r="D357" s="9">
        <v>2626005.41</v>
      </c>
      <c r="E357" s="19">
        <f t="shared" si="5"/>
        <v>-2626005.41</v>
      </c>
      <c r="F357" s="9">
        <v>2024151.01</v>
      </c>
      <c r="G357" s="9">
        <v>601854.4</v>
      </c>
      <c r="H357" s="9">
        <v>2626005.41</v>
      </c>
      <c r="I357" s="9">
        <v>2626005.41</v>
      </c>
      <c r="J357" s="9">
        <v>2626005.41</v>
      </c>
      <c r="K357" s="10">
        <v>0</v>
      </c>
      <c r="L357" s="11" t="s">
        <v>23</v>
      </c>
      <c r="M357" s="11" t="s">
        <v>23</v>
      </c>
      <c r="N357" s="11" t="s">
        <v>91</v>
      </c>
    </row>
    <row r="358" spans="1:14" x14ac:dyDescent="0.25">
      <c r="A358" s="20" t="s">
        <v>425</v>
      </c>
      <c r="B358" s="10">
        <v>0</v>
      </c>
      <c r="C358" s="9">
        <v>0</v>
      </c>
      <c r="D358" s="9">
        <v>1569170</v>
      </c>
      <c r="E358" s="19">
        <f t="shared" si="5"/>
        <v>-1569170</v>
      </c>
      <c r="F358" s="9">
        <v>1569170</v>
      </c>
      <c r="G358" s="10">
        <v>0</v>
      </c>
      <c r="H358" s="9">
        <v>1569170</v>
      </c>
      <c r="I358" s="9">
        <v>1569170</v>
      </c>
      <c r="J358" s="9">
        <v>1569170</v>
      </c>
      <c r="K358" s="10">
        <v>0</v>
      </c>
      <c r="L358" s="11" t="s">
        <v>23</v>
      </c>
      <c r="M358" s="11" t="s">
        <v>23</v>
      </c>
      <c r="N358" s="11" t="s">
        <v>89</v>
      </c>
    </row>
    <row r="359" spans="1:14" x14ac:dyDescent="0.25">
      <c r="A359" s="13" t="s">
        <v>39</v>
      </c>
      <c r="B359" s="19">
        <v>352965839.77999997</v>
      </c>
      <c r="C359" s="19">
        <v>277925302.24277198</v>
      </c>
      <c r="D359" s="19">
        <v>272026211.12</v>
      </c>
      <c r="E359" s="19">
        <f t="shared" si="5"/>
        <v>5899091.1227719784</v>
      </c>
      <c r="F359" s="19">
        <v>119000096.28</v>
      </c>
      <c r="G359" s="19">
        <v>154893250.50999999</v>
      </c>
      <c r="H359" s="19">
        <v>273893346.79000002</v>
      </c>
      <c r="I359" s="19">
        <v>270644906.36000001</v>
      </c>
      <c r="J359" s="19">
        <v>271025618.06999999</v>
      </c>
      <c r="K359" s="19">
        <v>1000593.04</v>
      </c>
      <c r="L359" s="15"/>
      <c r="M359" s="15"/>
      <c r="N359" s="15"/>
    </row>
    <row r="360" spans="1:14" x14ac:dyDescent="0.25">
      <c r="A360" s="20" t="s">
        <v>426</v>
      </c>
      <c r="B360" s="9">
        <v>13438482</v>
      </c>
      <c r="C360" s="9">
        <v>10581460.7268</v>
      </c>
      <c r="D360" s="9">
        <v>19941160.870000001</v>
      </c>
      <c r="E360" s="19">
        <f t="shared" si="5"/>
        <v>-9359700.1432000007</v>
      </c>
      <c r="F360" s="9">
        <v>6531003.0499999998</v>
      </c>
      <c r="G360" s="9">
        <v>12836426.949999999</v>
      </c>
      <c r="H360" s="9">
        <v>19367430</v>
      </c>
      <c r="I360" s="9">
        <v>19367430</v>
      </c>
      <c r="J360" s="9">
        <v>19903198.940000001</v>
      </c>
      <c r="K360" s="9">
        <v>37961.93</v>
      </c>
      <c r="L360" s="11" t="s">
        <v>23</v>
      </c>
      <c r="M360" s="11" t="s">
        <v>23</v>
      </c>
      <c r="N360" s="11" t="s">
        <v>89</v>
      </c>
    </row>
    <row r="361" spans="1:14" x14ac:dyDescent="0.25">
      <c r="A361" s="20" t="s">
        <v>427</v>
      </c>
      <c r="B361" s="9">
        <v>258015426.47999999</v>
      </c>
      <c r="C361" s="9">
        <v>203161346.810352</v>
      </c>
      <c r="D361" s="9">
        <v>207667800.53</v>
      </c>
      <c r="E361" s="19">
        <f t="shared" si="5"/>
        <v>-4506453.7196480036</v>
      </c>
      <c r="F361" s="9">
        <v>75654239.739999995</v>
      </c>
      <c r="G361" s="9">
        <v>134655074.33000001</v>
      </c>
      <c r="H361" s="9">
        <v>210309314.06</v>
      </c>
      <c r="I361" s="9">
        <v>206995842.50999999</v>
      </c>
      <c r="J361" s="9">
        <v>206837956.13</v>
      </c>
      <c r="K361" s="9">
        <v>829844.4</v>
      </c>
      <c r="L361" s="11" t="s">
        <v>23</v>
      </c>
      <c r="M361" s="11" t="s">
        <v>25</v>
      </c>
      <c r="N361" s="11" t="s">
        <v>89</v>
      </c>
    </row>
    <row r="362" spans="1:14" x14ac:dyDescent="0.25">
      <c r="A362" s="20" t="s">
        <v>428</v>
      </c>
      <c r="B362" s="9">
        <v>18763895.920000002</v>
      </c>
      <c r="C362" s="9">
        <v>14774691.647408001</v>
      </c>
      <c r="D362" s="9">
        <v>7539123.8399999999</v>
      </c>
      <c r="E362" s="19">
        <f t="shared" si="5"/>
        <v>7235567.8074080013</v>
      </c>
      <c r="F362" s="9">
        <v>3759491.05</v>
      </c>
      <c r="G362" s="9">
        <v>3696443.45</v>
      </c>
      <c r="H362" s="9">
        <v>7455934.5</v>
      </c>
      <c r="I362" s="9">
        <v>7470102.5</v>
      </c>
      <c r="J362" s="9">
        <v>7406337.1299999999</v>
      </c>
      <c r="K362" s="9">
        <v>132786.71</v>
      </c>
      <c r="L362" s="11" t="s">
        <v>23</v>
      </c>
      <c r="M362" s="11" t="s">
        <v>23</v>
      </c>
      <c r="N362" s="11" t="s">
        <v>89</v>
      </c>
    </row>
    <row r="363" spans="1:14" ht="21" x14ac:dyDescent="0.25">
      <c r="A363" s="20" t="s">
        <v>429</v>
      </c>
      <c r="B363" s="9">
        <v>6471520.3799999999</v>
      </c>
      <c r="C363" s="9">
        <v>5095675.1472119996</v>
      </c>
      <c r="D363" s="9">
        <v>2089418.38</v>
      </c>
      <c r="E363" s="19">
        <f t="shared" si="5"/>
        <v>3006256.7672119997</v>
      </c>
      <c r="F363" s="9">
        <v>693292</v>
      </c>
      <c r="G363" s="9">
        <v>1270282.01</v>
      </c>
      <c r="H363" s="9">
        <v>1963574.01</v>
      </c>
      <c r="I363" s="9">
        <v>1979725.53</v>
      </c>
      <c r="J363" s="9">
        <v>2089418.39</v>
      </c>
      <c r="K363" s="10">
        <v>-0.01</v>
      </c>
      <c r="L363" s="11" t="s">
        <v>23</v>
      </c>
      <c r="M363" s="11" t="s">
        <v>23</v>
      </c>
      <c r="N363" s="11" t="s">
        <v>89</v>
      </c>
    </row>
    <row r="364" spans="1:14" x14ac:dyDescent="0.25">
      <c r="A364" s="20" t="s">
        <v>430</v>
      </c>
      <c r="B364" s="9">
        <v>2776515</v>
      </c>
      <c r="C364" s="9">
        <v>2186227.9109999998</v>
      </c>
      <c r="D364" s="9">
        <v>1847960.45</v>
      </c>
      <c r="E364" s="19">
        <f t="shared" si="5"/>
        <v>338267.46099999989</v>
      </c>
      <c r="F364" s="9">
        <v>181900</v>
      </c>
      <c r="G364" s="9">
        <v>1636348.14</v>
      </c>
      <c r="H364" s="9">
        <v>1818248.14</v>
      </c>
      <c r="I364" s="9">
        <v>1852959.74</v>
      </c>
      <c r="J364" s="9">
        <v>1847960.43</v>
      </c>
      <c r="K364" s="10">
        <v>0.02</v>
      </c>
      <c r="L364" s="11" t="s">
        <v>23</v>
      </c>
      <c r="M364" s="11" t="s">
        <v>23</v>
      </c>
      <c r="N364" s="11" t="s">
        <v>91</v>
      </c>
    </row>
    <row r="365" spans="1:14" x14ac:dyDescent="0.25">
      <c r="A365" s="20" t="s">
        <v>431</v>
      </c>
      <c r="B365" s="9">
        <v>25000000</v>
      </c>
      <c r="C365" s="9">
        <v>19685000</v>
      </c>
      <c r="D365" s="9">
        <v>19344972.050000001</v>
      </c>
      <c r="E365" s="19">
        <f t="shared" si="5"/>
        <v>340027.94999999925</v>
      </c>
      <c r="F365" s="9">
        <v>18584395.449999999</v>
      </c>
      <c r="G365" s="9">
        <v>798675.64</v>
      </c>
      <c r="H365" s="9">
        <v>19383071.09</v>
      </c>
      <c r="I365" s="9">
        <v>19383071.09</v>
      </c>
      <c r="J365" s="9">
        <v>19344972.050000001</v>
      </c>
      <c r="K365" s="10">
        <v>0</v>
      </c>
      <c r="L365" s="11" t="s">
        <v>23</v>
      </c>
      <c r="M365" s="11" t="s">
        <v>25</v>
      </c>
      <c r="N365" s="11" t="s">
        <v>89</v>
      </c>
    </row>
    <row r="366" spans="1:14" x14ac:dyDescent="0.25">
      <c r="A366" s="20" t="s">
        <v>432</v>
      </c>
      <c r="B366" s="9">
        <v>28500000</v>
      </c>
      <c r="C366" s="9">
        <v>22440900</v>
      </c>
      <c r="D366" s="10">
        <v>0</v>
      </c>
      <c r="E366" s="19">
        <f t="shared" si="5"/>
        <v>22440900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1" t="s">
        <v>23</v>
      </c>
      <c r="M366" s="11" t="s">
        <v>23</v>
      </c>
      <c r="N366" s="11" t="s">
        <v>89</v>
      </c>
    </row>
    <row r="367" spans="1:14" x14ac:dyDescent="0.25">
      <c r="A367" s="20" t="s">
        <v>433</v>
      </c>
      <c r="B367" s="10">
        <v>0</v>
      </c>
      <c r="C367" s="9">
        <v>0</v>
      </c>
      <c r="D367" s="9">
        <v>11000000</v>
      </c>
      <c r="E367" s="19">
        <f t="shared" si="5"/>
        <v>-11000000</v>
      </c>
      <c r="F367" s="9">
        <v>11000000</v>
      </c>
      <c r="G367" s="10">
        <v>0</v>
      </c>
      <c r="H367" s="9">
        <v>11000000</v>
      </c>
      <c r="I367" s="9">
        <v>11000000</v>
      </c>
      <c r="J367" s="9">
        <v>11000000</v>
      </c>
      <c r="K367" s="10">
        <v>0</v>
      </c>
      <c r="L367" s="11" t="s">
        <v>23</v>
      </c>
      <c r="M367" s="11" t="s">
        <v>23</v>
      </c>
      <c r="N367" s="11" t="s">
        <v>89</v>
      </c>
    </row>
    <row r="368" spans="1:14" ht="21" x14ac:dyDescent="0.25">
      <c r="A368" s="20" t="s">
        <v>434</v>
      </c>
      <c r="B368" s="10">
        <v>0</v>
      </c>
      <c r="C368" s="9">
        <v>0</v>
      </c>
      <c r="D368" s="9">
        <v>2595775</v>
      </c>
      <c r="E368" s="19">
        <f t="shared" si="5"/>
        <v>-2595775</v>
      </c>
      <c r="F368" s="9">
        <v>2595775</v>
      </c>
      <c r="G368" s="10">
        <v>0</v>
      </c>
      <c r="H368" s="9">
        <v>2595775</v>
      </c>
      <c r="I368" s="9">
        <v>2595775</v>
      </c>
      <c r="J368" s="9">
        <v>2595775</v>
      </c>
      <c r="K368" s="10">
        <v>0</v>
      </c>
      <c r="L368" s="11" t="s">
        <v>23</v>
      </c>
      <c r="M368" s="11" t="s">
        <v>23</v>
      </c>
      <c r="N368" s="11" t="s">
        <v>89</v>
      </c>
    </row>
    <row r="369" spans="1:14" x14ac:dyDescent="0.25">
      <c r="A369" s="13" t="s">
        <v>40</v>
      </c>
      <c r="B369" s="19">
        <v>578045003.89999998</v>
      </c>
      <c r="C369" s="19">
        <v>455152636.07085997</v>
      </c>
      <c r="D369" s="19">
        <v>478383485.14999998</v>
      </c>
      <c r="E369" s="19">
        <f t="shared" si="5"/>
        <v>-23230849.079140007</v>
      </c>
      <c r="F369" s="19">
        <v>483957595.33999997</v>
      </c>
      <c r="G369" s="19">
        <v>221720.8</v>
      </c>
      <c r="H369" s="19">
        <v>484179316.13999999</v>
      </c>
      <c r="I369" s="19">
        <v>478383485.13999999</v>
      </c>
      <c r="J369" s="19">
        <v>478383485.13999999</v>
      </c>
      <c r="K369" s="14">
        <v>0.01</v>
      </c>
      <c r="L369" s="15"/>
      <c r="M369" s="15"/>
      <c r="N369" s="15"/>
    </row>
    <row r="370" spans="1:14" ht="21" x14ac:dyDescent="0.25">
      <c r="A370" s="20" t="s">
        <v>435</v>
      </c>
      <c r="B370" s="9">
        <v>232417080</v>
      </c>
      <c r="C370" s="9">
        <v>183005208.792</v>
      </c>
      <c r="D370" s="9">
        <v>189427632</v>
      </c>
      <c r="E370" s="19">
        <f t="shared" si="5"/>
        <v>-6422423.2080000043</v>
      </c>
      <c r="F370" s="9">
        <v>189427632</v>
      </c>
      <c r="G370" s="10">
        <v>0</v>
      </c>
      <c r="H370" s="9">
        <v>189427632</v>
      </c>
      <c r="I370" s="9">
        <v>189427632</v>
      </c>
      <c r="J370" s="9">
        <v>189427632</v>
      </c>
      <c r="K370" s="10">
        <v>0</v>
      </c>
      <c r="L370" s="11" t="s">
        <v>23</v>
      </c>
      <c r="M370" s="11" t="s">
        <v>23</v>
      </c>
      <c r="N370" s="11" t="s">
        <v>91</v>
      </c>
    </row>
    <row r="371" spans="1:14" ht="21" x14ac:dyDescent="0.25">
      <c r="A371" s="20" t="s">
        <v>436</v>
      </c>
      <c r="B371" s="9">
        <v>49843080</v>
      </c>
      <c r="C371" s="9">
        <v>39246441.192000002</v>
      </c>
      <c r="D371" s="9">
        <v>29353356</v>
      </c>
      <c r="E371" s="19">
        <f t="shared" si="5"/>
        <v>9893085.1920000017</v>
      </c>
      <c r="F371" s="9">
        <v>29353356</v>
      </c>
      <c r="G371" s="10">
        <v>0</v>
      </c>
      <c r="H371" s="9">
        <v>29353356</v>
      </c>
      <c r="I371" s="9">
        <v>29353356</v>
      </c>
      <c r="J371" s="9">
        <v>29353356</v>
      </c>
      <c r="K371" s="10">
        <v>0</v>
      </c>
      <c r="L371" s="11" t="s">
        <v>23</v>
      </c>
      <c r="M371" s="11" t="s">
        <v>23</v>
      </c>
      <c r="N371" s="11" t="s">
        <v>89</v>
      </c>
    </row>
    <row r="372" spans="1:14" ht="21" x14ac:dyDescent="0.25">
      <c r="A372" s="20" t="s">
        <v>437</v>
      </c>
      <c r="B372" s="9">
        <v>93386160</v>
      </c>
      <c r="C372" s="9">
        <v>73532262.384000003</v>
      </c>
      <c r="D372" s="9">
        <v>84134000</v>
      </c>
      <c r="E372" s="19">
        <f t="shared" si="5"/>
        <v>-10601737.615999997</v>
      </c>
      <c r="F372" s="9">
        <v>84134000</v>
      </c>
      <c r="G372" s="10">
        <v>0</v>
      </c>
      <c r="H372" s="9">
        <v>84134000</v>
      </c>
      <c r="I372" s="9">
        <v>84134000</v>
      </c>
      <c r="J372" s="9">
        <v>84134000</v>
      </c>
      <c r="K372" s="10">
        <v>0</v>
      </c>
      <c r="L372" s="11" t="s">
        <v>23</v>
      </c>
      <c r="M372" s="11" t="s">
        <v>23</v>
      </c>
      <c r="N372" s="11" t="s">
        <v>91</v>
      </c>
    </row>
    <row r="373" spans="1:14" ht="21" x14ac:dyDescent="0.25">
      <c r="A373" s="20" t="s">
        <v>438</v>
      </c>
      <c r="B373" s="9">
        <v>25159680</v>
      </c>
      <c r="C373" s="9">
        <v>19810732.032000002</v>
      </c>
      <c r="D373" s="9">
        <v>6351744</v>
      </c>
      <c r="E373" s="19">
        <f t="shared" si="5"/>
        <v>13458988.032000002</v>
      </c>
      <c r="F373" s="9">
        <v>6351744</v>
      </c>
      <c r="G373" s="10">
        <v>0</v>
      </c>
      <c r="H373" s="9">
        <v>6351744</v>
      </c>
      <c r="I373" s="9">
        <v>6351744</v>
      </c>
      <c r="J373" s="9">
        <v>6351744</v>
      </c>
      <c r="K373" s="10">
        <v>0</v>
      </c>
      <c r="L373" s="11" t="s">
        <v>23</v>
      </c>
      <c r="M373" s="11" t="s">
        <v>23</v>
      </c>
      <c r="N373" s="11" t="s">
        <v>91</v>
      </c>
    </row>
    <row r="374" spans="1:14" x14ac:dyDescent="0.25">
      <c r="A374" s="20" t="s">
        <v>439</v>
      </c>
      <c r="B374" s="9">
        <v>67316773.379999995</v>
      </c>
      <c r="C374" s="9">
        <v>53005227.359411992</v>
      </c>
      <c r="D374" s="9">
        <v>65073160.630000003</v>
      </c>
      <c r="E374" s="19">
        <f t="shared" si="5"/>
        <v>-12067933.270588011</v>
      </c>
      <c r="F374" s="9">
        <v>64864910.640000001</v>
      </c>
      <c r="G374" s="9">
        <v>208250</v>
      </c>
      <c r="H374" s="9">
        <v>65073160.640000001</v>
      </c>
      <c r="I374" s="9">
        <v>65073160.640000001</v>
      </c>
      <c r="J374" s="9">
        <v>65073160.640000001</v>
      </c>
      <c r="K374" s="10">
        <v>0</v>
      </c>
      <c r="L374" s="11" t="s">
        <v>23</v>
      </c>
      <c r="M374" s="11" t="s">
        <v>23</v>
      </c>
      <c r="N374" s="11" t="s">
        <v>91</v>
      </c>
    </row>
    <row r="375" spans="1:14" ht="21" x14ac:dyDescent="0.25">
      <c r="A375" s="20" t="s">
        <v>440</v>
      </c>
      <c r="B375" s="9">
        <v>16101197.960000001</v>
      </c>
      <c r="C375" s="9">
        <v>12678083.273704</v>
      </c>
      <c r="D375" s="9">
        <v>30986600.140000001</v>
      </c>
      <c r="E375" s="19">
        <f t="shared" si="5"/>
        <v>-18308516.866296001</v>
      </c>
      <c r="F375" s="9">
        <v>30986600.120000001</v>
      </c>
      <c r="G375" s="10">
        <v>0</v>
      </c>
      <c r="H375" s="9">
        <v>30986600.120000001</v>
      </c>
      <c r="I375" s="9">
        <v>30986600.120000001</v>
      </c>
      <c r="J375" s="9">
        <v>30986600.120000001</v>
      </c>
      <c r="K375" s="10">
        <v>0.02</v>
      </c>
      <c r="L375" s="11" t="s">
        <v>23</v>
      </c>
      <c r="M375" s="11" t="s">
        <v>23</v>
      </c>
      <c r="N375" s="11" t="s">
        <v>91</v>
      </c>
    </row>
    <row r="376" spans="1:14" ht="21" x14ac:dyDescent="0.25">
      <c r="A376" s="20" t="s">
        <v>441</v>
      </c>
      <c r="B376" s="9">
        <v>22846320</v>
      </c>
      <c r="C376" s="9">
        <v>17989192.368000001</v>
      </c>
      <c r="D376" s="10">
        <v>0</v>
      </c>
      <c r="E376" s="19">
        <f t="shared" si="5"/>
        <v>17989192.368000001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1" t="s">
        <v>23</v>
      </c>
      <c r="M376" s="11" t="s">
        <v>23</v>
      </c>
      <c r="N376" s="11" t="s">
        <v>89</v>
      </c>
    </row>
    <row r="377" spans="1:14" ht="21" x14ac:dyDescent="0.25">
      <c r="A377" s="20" t="s">
        <v>442</v>
      </c>
      <c r="B377" s="9">
        <v>9446220</v>
      </c>
      <c r="C377" s="9">
        <v>7437953.6279999996</v>
      </c>
      <c r="D377" s="10">
        <v>0</v>
      </c>
      <c r="E377" s="19">
        <f t="shared" si="5"/>
        <v>7437953.6279999996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1" t="s">
        <v>23</v>
      </c>
      <c r="M377" s="11" t="s">
        <v>23</v>
      </c>
      <c r="N377" s="11" t="s">
        <v>89</v>
      </c>
    </row>
    <row r="378" spans="1:14" ht="21" x14ac:dyDescent="0.25">
      <c r="A378" s="20" t="s">
        <v>443</v>
      </c>
      <c r="B378" s="9">
        <v>308700</v>
      </c>
      <c r="C378" s="9">
        <v>243070.38</v>
      </c>
      <c r="D378" s="10">
        <v>0</v>
      </c>
      <c r="E378" s="19">
        <f t="shared" si="5"/>
        <v>243070.38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1" t="s">
        <v>23</v>
      </c>
      <c r="M378" s="11" t="s">
        <v>23</v>
      </c>
      <c r="N378" s="11" t="s">
        <v>89</v>
      </c>
    </row>
    <row r="379" spans="1:14" ht="21" x14ac:dyDescent="0.25">
      <c r="A379" s="20" t="s">
        <v>444</v>
      </c>
      <c r="B379" s="9">
        <v>1903650</v>
      </c>
      <c r="C379" s="9">
        <v>1498934.01</v>
      </c>
      <c r="D379" s="10">
        <v>0</v>
      </c>
      <c r="E379" s="19">
        <f t="shared" si="5"/>
        <v>1498934.01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1" t="s">
        <v>23</v>
      </c>
      <c r="M379" s="11" t="s">
        <v>23</v>
      </c>
      <c r="N379" s="11" t="s">
        <v>89</v>
      </c>
    </row>
    <row r="380" spans="1:14" ht="21" x14ac:dyDescent="0.25">
      <c r="A380" s="20" t="s">
        <v>445</v>
      </c>
      <c r="B380" s="9">
        <v>1775025</v>
      </c>
      <c r="C380" s="9">
        <v>1397654.6850000001</v>
      </c>
      <c r="D380" s="10">
        <v>0</v>
      </c>
      <c r="E380" s="19">
        <f t="shared" si="5"/>
        <v>1397654.6850000001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1" t="s">
        <v>23</v>
      </c>
      <c r="M380" s="11" t="s">
        <v>23</v>
      </c>
      <c r="N380" s="11" t="s">
        <v>89</v>
      </c>
    </row>
    <row r="381" spans="1:14" ht="21" x14ac:dyDescent="0.25">
      <c r="A381" s="20" t="s">
        <v>446</v>
      </c>
      <c r="B381" s="9">
        <v>233100</v>
      </c>
      <c r="C381" s="9">
        <v>183542.94</v>
      </c>
      <c r="D381" s="10">
        <v>0</v>
      </c>
      <c r="E381" s="19">
        <f t="shared" si="5"/>
        <v>183542.94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1" t="s">
        <v>23</v>
      </c>
      <c r="M381" s="11" t="s">
        <v>23</v>
      </c>
      <c r="N381" s="11" t="s">
        <v>89</v>
      </c>
    </row>
    <row r="382" spans="1:14" ht="21" x14ac:dyDescent="0.25">
      <c r="A382" s="20" t="s">
        <v>447</v>
      </c>
      <c r="B382" s="9">
        <v>299880</v>
      </c>
      <c r="C382" s="9">
        <v>236125.51199999999</v>
      </c>
      <c r="D382" s="10">
        <v>0</v>
      </c>
      <c r="E382" s="19">
        <f t="shared" si="5"/>
        <v>236125.51199999999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1" t="s">
        <v>23</v>
      </c>
      <c r="M382" s="11" t="s">
        <v>23</v>
      </c>
      <c r="N382" s="11" t="s">
        <v>89</v>
      </c>
    </row>
    <row r="383" spans="1:14" ht="21" x14ac:dyDescent="0.25">
      <c r="A383" s="20" t="s">
        <v>448</v>
      </c>
      <c r="B383" s="9">
        <v>825825</v>
      </c>
      <c r="C383" s="9">
        <v>650254.60499999998</v>
      </c>
      <c r="D383" s="10">
        <v>0</v>
      </c>
      <c r="E383" s="19">
        <f t="shared" si="5"/>
        <v>650254.60499999998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1" t="s">
        <v>23</v>
      </c>
      <c r="M383" s="11" t="s">
        <v>23</v>
      </c>
      <c r="N383" s="11" t="s">
        <v>89</v>
      </c>
    </row>
    <row r="384" spans="1:14" ht="21" x14ac:dyDescent="0.25">
      <c r="A384" s="20" t="s">
        <v>449</v>
      </c>
      <c r="B384" s="9">
        <v>53550</v>
      </c>
      <c r="C384" s="9">
        <v>42165.27</v>
      </c>
      <c r="D384" s="10">
        <v>0</v>
      </c>
      <c r="E384" s="19">
        <f t="shared" si="5"/>
        <v>42165.27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1" t="s">
        <v>23</v>
      </c>
      <c r="M384" s="11" t="s">
        <v>23</v>
      </c>
      <c r="N384" s="11" t="s">
        <v>89</v>
      </c>
    </row>
    <row r="385" spans="1:14" ht="21" x14ac:dyDescent="0.25">
      <c r="A385" s="20" t="s">
        <v>450</v>
      </c>
      <c r="B385" s="9">
        <v>1852200</v>
      </c>
      <c r="C385" s="9">
        <v>1458422.28</v>
      </c>
      <c r="D385" s="10">
        <v>0</v>
      </c>
      <c r="E385" s="19">
        <f t="shared" si="5"/>
        <v>1458422.28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1" t="s">
        <v>23</v>
      </c>
      <c r="M385" s="11" t="s">
        <v>23</v>
      </c>
      <c r="N385" s="11" t="s">
        <v>89</v>
      </c>
    </row>
    <row r="386" spans="1:14" ht="21" x14ac:dyDescent="0.25">
      <c r="A386" s="20" t="s">
        <v>451</v>
      </c>
      <c r="B386" s="9">
        <v>2168801.25</v>
      </c>
      <c r="C386" s="9">
        <v>1707714.1042500001</v>
      </c>
      <c r="D386" s="10">
        <v>0</v>
      </c>
      <c r="E386" s="19">
        <f t="shared" si="5"/>
        <v>1707714.1042500001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1" t="s">
        <v>23</v>
      </c>
      <c r="M386" s="11" t="s">
        <v>23</v>
      </c>
      <c r="N386" s="11" t="s">
        <v>91</v>
      </c>
    </row>
    <row r="387" spans="1:14" x14ac:dyDescent="0.25">
      <c r="A387" s="20" t="s">
        <v>452</v>
      </c>
      <c r="B387" s="9">
        <v>13592880</v>
      </c>
      <c r="C387" s="9">
        <v>10703033.711999999</v>
      </c>
      <c r="D387" s="9">
        <v>8432701.2400000002</v>
      </c>
      <c r="E387" s="19">
        <f t="shared" si="5"/>
        <v>2270332.4719999991</v>
      </c>
      <c r="F387" s="9">
        <v>8432701.2400000002</v>
      </c>
      <c r="G387" s="10">
        <v>0</v>
      </c>
      <c r="H387" s="9">
        <v>8432701.2400000002</v>
      </c>
      <c r="I387" s="9">
        <v>8432701.2400000002</v>
      </c>
      <c r="J387" s="9">
        <v>8432701.2400000002</v>
      </c>
      <c r="K387" s="10">
        <v>0</v>
      </c>
      <c r="L387" s="11" t="s">
        <v>23</v>
      </c>
      <c r="M387" s="11" t="s">
        <v>23</v>
      </c>
      <c r="N387" s="11" t="s">
        <v>91</v>
      </c>
    </row>
    <row r="388" spans="1:14" x14ac:dyDescent="0.25">
      <c r="A388" s="20" t="s">
        <v>453</v>
      </c>
      <c r="B388" s="9">
        <v>15888264.34</v>
      </c>
      <c r="C388" s="9">
        <v>12510419.341316</v>
      </c>
      <c r="D388" s="10">
        <v>0</v>
      </c>
      <c r="E388" s="19">
        <f t="shared" si="5"/>
        <v>12510419.341316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0</v>
      </c>
      <c r="L388" s="11" t="s">
        <v>23</v>
      </c>
      <c r="M388" s="11" t="s">
        <v>23</v>
      </c>
      <c r="N388" s="11" t="s">
        <v>89</v>
      </c>
    </row>
    <row r="389" spans="1:14" x14ac:dyDescent="0.25">
      <c r="A389" s="20" t="s">
        <v>454</v>
      </c>
      <c r="B389" s="9">
        <v>22626616.98</v>
      </c>
      <c r="C389" s="9">
        <v>17816198.210051998</v>
      </c>
      <c r="D389" s="10">
        <v>0</v>
      </c>
      <c r="E389" s="19">
        <f t="shared" si="5"/>
        <v>17816198.210051998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1" t="s">
        <v>23</v>
      </c>
      <c r="M389" s="11" t="s">
        <v>23</v>
      </c>
      <c r="N389" s="11" t="s">
        <v>89</v>
      </c>
    </row>
    <row r="390" spans="1:14" x14ac:dyDescent="0.25">
      <c r="A390" s="20" t="s">
        <v>455</v>
      </c>
      <c r="B390" s="10">
        <v>0</v>
      </c>
      <c r="C390" s="9">
        <v>0</v>
      </c>
      <c r="D390" s="9">
        <v>2122362</v>
      </c>
      <c r="E390" s="19">
        <f t="shared" si="5"/>
        <v>-2122362</v>
      </c>
      <c r="F390" s="9">
        <v>2122362</v>
      </c>
      <c r="G390" s="10">
        <v>0</v>
      </c>
      <c r="H390" s="9">
        <v>2122362</v>
      </c>
      <c r="I390" s="9">
        <v>2122362</v>
      </c>
      <c r="J390" s="9">
        <v>2122362</v>
      </c>
      <c r="K390" s="10">
        <v>0</v>
      </c>
      <c r="L390" s="11" t="s">
        <v>23</v>
      </c>
      <c r="M390" s="11" t="s">
        <v>23</v>
      </c>
      <c r="N390" s="11" t="s">
        <v>91</v>
      </c>
    </row>
    <row r="391" spans="1:14" x14ac:dyDescent="0.25">
      <c r="A391" s="20" t="s">
        <v>456</v>
      </c>
      <c r="B391" s="10">
        <v>0</v>
      </c>
      <c r="C391" s="9">
        <v>0</v>
      </c>
      <c r="D391" s="9">
        <v>13470.8</v>
      </c>
      <c r="E391" s="19">
        <f t="shared" si="5"/>
        <v>-13470.8</v>
      </c>
      <c r="F391" s="10">
        <v>0</v>
      </c>
      <c r="G391" s="9">
        <v>13470.8</v>
      </c>
      <c r="H391" s="9">
        <v>13470.8</v>
      </c>
      <c r="I391" s="9">
        <v>13470.8</v>
      </c>
      <c r="J391" s="9">
        <v>13470.8</v>
      </c>
      <c r="K391" s="10">
        <v>0</v>
      </c>
      <c r="L391" s="11" t="s">
        <v>23</v>
      </c>
      <c r="M391" s="11" t="s">
        <v>23</v>
      </c>
      <c r="N391" s="11" t="s">
        <v>91</v>
      </c>
    </row>
    <row r="392" spans="1:14" ht="21" x14ac:dyDescent="0.25">
      <c r="A392" s="20" t="s">
        <v>457</v>
      </c>
      <c r="B392" s="10">
        <v>0</v>
      </c>
      <c r="C392" s="9">
        <v>0</v>
      </c>
      <c r="D392" s="9">
        <v>46105412.689999998</v>
      </c>
      <c r="E392" s="19">
        <f t="shared" si="5"/>
        <v>-46105412.689999998</v>
      </c>
      <c r="F392" s="9">
        <v>46400000</v>
      </c>
      <c r="G392" s="10">
        <v>0</v>
      </c>
      <c r="H392" s="9">
        <v>46400000</v>
      </c>
      <c r="I392" s="9">
        <v>46105412.689999998</v>
      </c>
      <c r="J392" s="9">
        <v>46105412.689999998</v>
      </c>
      <c r="K392" s="10">
        <v>0</v>
      </c>
      <c r="L392" s="11" t="s">
        <v>23</v>
      </c>
      <c r="M392" s="11" t="s">
        <v>25</v>
      </c>
      <c r="N392" s="11" t="s">
        <v>91</v>
      </c>
    </row>
    <row r="393" spans="1:14" x14ac:dyDescent="0.25">
      <c r="A393" s="20" t="s">
        <v>458</v>
      </c>
      <c r="B393" s="10">
        <v>0</v>
      </c>
      <c r="C393" s="9">
        <v>0</v>
      </c>
      <c r="D393" s="9">
        <v>15609545.66</v>
      </c>
      <c r="E393" s="19">
        <f t="shared" ref="E393:E456" si="6">C393-D393</f>
        <v>-15609545.66</v>
      </c>
      <c r="F393" s="9">
        <v>21110789.350000001</v>
      </c>
      <c r="G393" s="10">
        <v>0</v>
      </c>
      <c r="H393" s="9">
        <v>21110789.350000001</v>
      </c>
      <c r="I393" s="9">
        <v>15609545.66</v>
      </c>
      <c r="J393" s="9">
        <v>15609545.66</v>
      </c>
      <c r="K393" s="10">
        <v>0</v>
      </c>
      <c r="L393" s="11" t="s">
        <v>23</v>
      </c>
      <c r="M393" s="11" t="s">
        <v>25</v>
      </c>
      <c r="N393" s="11" t="s">
        <v>91</v>
      </c>
    </row>
    <row r="394" spans="1:14" x14ac:dyDescent="0.25">
      <c r="A394" s="20" t="s">
        <v>459</v>
      </c>
      <c r="B394" s="10">
        <v>0</v>
      </c>
      <c r="C394" s="9">
        <v>0</v>
      </c>
      <c r="D394" s="9">
        <v>773500</v>
      </c>
      <c r="E394" s="19">
        <f t="shared" si="6"/>
        <v>-773500</v>
      </c>
      <c r="F394" s="9">
        <v>773500</v>
      </c>
      <c r="G394" s="10">
        <v>0</v>
      </c>
      <c r="H394" s="9">
        <v>773500</v>
      </c>
      <c r="I394" s="9">
        <v>773500</v>
      </c>
      <c r="J394" s="9">
        <v>773500</v>
      </c>
      <c r="K394" s="10">
        <v>0</v>
      </c>
      <c r="L394" s="11" t="s">
        <v>23</v>
      </c>
      <c r="M394" s="11" t="s">
        <v>23</v>
      </c>
      <c r="N394" s="11" t="s">
        <v>89</v>
      </c>
    </row>
    <row r="395" spans="1:14" x14ac:dyDescent="0.25">
      <c r="A395" s="13" t="s">
        <v>41</v>
      </c>
      <c r="B395" s="19">
        <v>208975896</v>
      </c>
      <c r="C395" s="19">
        <v>164547620.5104</v>
      </c>
      <c r="D395" s="19">
        <v>163065670.27000001</v>
      </c>
      <c r="E395" s="19">
        <f t="shared" si="6"/>
        <v>1481950.2403999865</v>
      </c>
      <c r="F395" s="19">
        <v>159249172.75999999</v>
      </c>
      <c r="G395" s="19">
        <v>3822115.78</v>
      </c>
      <c r="H395" s="19">
        <v>163071288.53999999</v>
      </c>
      <c r="I395" s="19">
        <v>163071288.53999999</v>
      </c>
      <c r="J395" s="19">
        <v>163065931.11000001</v>
      </c>
      <c r="K395" s="14">
        <v>-260.83999999999997</v>
      </c>
      <c r="L395" s="15"/>
      <c r="M395" s="15"/>
      <c r="N395" s="15"/>
    </row>
    <row r="396" spans="1:14" x14ac:dyDescent="0.25">
      <c r="A396" s="20" t="s">
        <v>460</v>
      </c>
      <c r="B396" s="9">
        <v>98056296</v>
      </c>
      <c r="C396" s="9">
        <v>77209527.470400006</v>
      </c>
      <c r="D396" s="9">
        <v>66437385.840000004</v>
      </c>
      <c r="E396" s="19">
        <f t="shared" si="6"/>
        <v>10772141.630400002</v>
      </c>
      <c r="F396" s="9">
        <v>66437385.840000004</v>
      </c>
      <c r="G396" s="10">
        <v>0</v>
      </c>
      <c r="H396" s="9">
        <v>66437385.840000004</v>
      </c>
      <c r="I396" s="9">
        <v>66437385.840000004</v>
      </c>
      <c r="J396" s="9">
        <v>66437385.840000004</v>
      </c>
      <c r="K396" s="10">
        <v>0</v>
      </c>
      <c r="L396" s="11" t="s">
        <v>23</v>
      </c>
      <c r="M396" s="11" t="s">
        <v>23</v>
      </c>
      <c r="N396" s="11" t="s">
        <v>89</v>
      </c>
    </row>
    <row r="397" spans="1:14" x14ac:dyDescent="0.25">
      <c r="A397" s="20" t="s">
        <v>461</v>
      </c>
      <c r="B397" s="9">
        <v>110919600</v>
      </c>
      <c r="C397" s="9">
        <v>87338093.039999992</v>
      </c>
      <c r="D397" s="9">
        <v>82528603.920000002</v>
      </c>
      <c r="E397" s="19">
        <f t="shared" si="6"/>
        <v>4809489.1199999899</v>
      </c>
      <c r="F397" s="9">
        <v>82528603.920000002</v>
      </c>
      <c r="G397" s="10">
        <v>0</v>
      </c>
      <c r="H397" s="9">
        <v>82528603.920000002</v>
      </c>
      <c r="I397" s="9">
        <v>82528603.920000002</v>
      </c>
      <c r="J397" s="9">
        <v>82528603.920000002</v>
      </c>
      <c r="K397" s="10">
        <v>0</v>
      </c>
      <c r="L397" s="11" t="s">
        <v>23</v>
      </c>
      <c r="M397" s="11" t="s">
        <v>23</v>
      </c>
      <c r="N397" s="11" t="s">
        <v>89</v>
      </c>
    </row>
    <row r="398" spans="1:14" x14ac:dyDescent="0.25">
      <c r="A398" s="20" t="s">
        <v>462</v>
      </c>
      <c r="B398" s="10">
        <v>0</v>
      </c>
      <c r="C398" s="9">
        <v>0</v>
      </c>
      <c r="D398" s="9">
        <v>5291858</v>
      </c>
      <c r="E398" s="19">
        <f t="shared" si="6"/>
        <v>-5291858</v>
      </c>
      <c r="F398" s="9">
        <v>5291858</v>
      </c>
      <c r="G398" s="10">
        <v>0</v>
      </c>
      <c r="H398" s="9">
        <v>5291858</v>
      </c>
      <c r="I398" s="9">
        <v>5291858</v>
      </c>
      <c r="J398" s="9">
        <v>5291858</v>
      </c>
      <c r="K398" s="10">
        <v>0</v>
      </c>
      <c r="L398" s="11" t="s">
        <v>23</v>
      </c>
      <c r="M398" s="11" t="s">
        <v>23</v>
      </c>
      <c r="N398" s="11" t="s">
        <v>89</v>
      </c>
    </row>
    <row r="399" spans="1:14" x14ac:dyDescent="0.25">
      <c r="A399" s="20" t="s">
        <v>463</v>
      </c>
      <c r="B399" s="10">
        <v>0</v>
      </c>
      <c r="C399" s="9">
        <v>0</v>
      </c>
      <c r="D399" s="9">
        <v>6659709.2699999996</v>
      </c>
      <c r="E399" s="19">
        <f t="shared" si="6"/>
        <v>-6659709.2699999996</v>
      </c>
      <c r="F399" s="9">
        <v>2860125</v>
      </c>
      <c r="G399" s="9">
        <v>3804941.7</v>
      </c>
      <c r="H399" s="9">
        <v>6665066.7000000002</v>
      </c>
      <c r="I399" s="9">
        <v>6665066.7000000002</v>
      </c>
      <c r="J399" s="9">
        <v>6659709.2699999996</v>
      </c>
      <c r="K399" s="10">
        <v>0</v>
      </c>
      <c r="L399" s="11" t="s">
        <v>23</v>
      </c>
      <c r="M399" s="11" t="s">
        <v>25</v>
      </c>
      <c r="N399" s="11" t="s">
        <v>91</v>
      </c>
    </row>
    <row r="400" spans="1:14" x14ac:dyDescent="0.25">
      <c r="A400" s="20" t="s">
        <v>464</v>
      </c>
      <c r="B400" s="10">
        <v>0</v>
      </c>
      <c r="C400" s="9">
        <v>0</v>
      </c>
      <c r="D400" s="9">
        <v>341713.24</v>
      </c>
      <c r="E400" s="19">
        <f t="shared" si="6"/>
        <v>-341713.24</v>
      </c>
      <c r="F400" s="9">
        <v>324800</v>
      </c>
      <c r="G400" s="9">
        <v>17174.080000000002</v>
      </c>
      <c r="H400" s="9">
        <v>341974.08</v>
      </c>
      <c r="I400" s="9">
        <v>341974.08</v>
      </c>
      <c r="J400" s="9">
        <v>341974.08</v>
      </c>
      <c r="K400" s="10">
        <v>-260.83999999999997</v>
      </c>
      <c r="L400" s="11" t="s">
        <v>25</v>
      </c>
      <c r="M400" s="11" t="s">
        <v>25</v>
      </c>
      <c r="N400" s="11" t="s">
        <v>89</v>
      </c>
    </row>
    <row r="401" spans="1:14" x14ac:dyDescent="0.25">
      <c r="A401" s="20" t="s">
        <v>465</v>
      </c>
      <c r="B401" s="10">
        <v>0</v>
      </c>
      <c r="C401" s="9">
        <v>0</v>
      </c>
      <c r="D401" s="9">
        <v>1806400</v>
      </c>
      <c r="E401" s="19">
        <f t="shared" si="6"/>
        <v>-1806400</v>
      </c>
      <c r="F401" s="9">
        <v>1806400</v>
      </c>
      <c r="G401" s="10">
        <v>0</v>
      </c>
      <c r="H401" s="9">
        <v>1806400</v>
      </c>
      <c r="I401" s="9">
        <v>1806400</v>
      </c>
      <c r="J401" s="9">
        <v>1806400</v>
      </c>
      <c r="K401" s="10">
        <v>0</v>
      </c>
      <c r="L401" s="11" t="s">
        <v>23</v>
      </c>
      <c r="M401" s="11" t="s">
        <v>23</v>
      </c>
      <c r="N401" s="11" t="s">
        <v>89</v>
      </c>
    </row>
    <row r="402" spans="1:14" x14ac:dyDescent="0.25">
      <c r="A402" s="13" t="s">
        <v>42</v>
      </c>
      <c r="B402" s="19">
        <v>790991405.27999997</v>
      </c>
      <c r="C402" s="19">
        <v>622826632.51747191</v>
      </c>
      <c r="D402" s="19">
        <v>582647562.21000004</v>
      </c>
      <c r="E402" s="19">
        <f t="shared" si="6"/>
        <v>40179070.307471871</v>
      </c>
      <c r="F402" s="19">
        <v>581861723.03999996</v>
      </c>
      <c r="G402" s="19">
        <v>785714.16</v>
      </c>
      <c r="H402" s="19">
        <v>582647437.20000005</v>
      </c>
      <c r="I402" s="19">
        <v>582647437.20000005</v>
      </c>
      <c r="J402" s="19">
        <v>582647486.28999996</v>
      </c>
      <c r="K402" s="14">
        <v>75.92</v>
      </c>
      <c r="L402" s="15"/>
      <c r="M402" s="15"/>
      <c r="N402" s="15"/>
    </row>
    <row r="403" spans="1:14" x14ac:dyDescent="0.25">
      <c r="A403" s="20" t="s">
        <v>466</v>
      </c>
      <c r="B403" s="9">
        <v>159827039.28</v>
      </c>
      <c r="C403" s="9">
        <v>125847810.729072</v>
      </c>
      <c r="D403" s="9">
        <v>143957043.25</v>
      </c>
      <c r="E403" s="19">
        <f t="shared" si="6"/>
        <v>-18109232.520927995</v>
      </c>
      <c r="F403" s="9">
        <v>143171280</v>
      </c>
      <c r="G403" s="9">
        <v>785714.16</v>
      </c>
      <c r="H403" s="9">
        <v>143956994.16</v>
      </c>
      <c r="I403" s="9">
        <v>143956994.16</v>
      </c>
      <c r="J403" s="9">
        <v>143957043.25</v>
      </c>
      <c r="K403" s="10">
        <v>0</v>
      </c>
      <c r="L403" s="11" t="s">
        <v>23</v>
      </c>
      <c r="M403" s="11" t="s">
        <v>23</v>
      </c>
      <c r="N403" s="11" t="s">
        <v>91</v>
      </c>
    </row>
    <row r="404" spans="1:14" ht="21" x14ac:dyDescent="0.25">
      <c r="A404" s="20" t="s">
        <v>467</v>
      </c>
      <c r="B404" s="9">
        <v>153838440</v>
      </c>
      <c r="C404" s="9">
        <v>121132387.656</v>
      </c>
      <c r="D404" s="9">
        <v>127388784.95999999</v>
      </c>
      <c r="E404" s="19">
        <f t="shared" si="6"/>
        <v>-6256397.3039999902</v>
      </c>
      <c r="F404" s="9">
        <v>127388784</v>
      </c>
      <c r="G404" s="10">
        <v>0</v>
      </c>
      <c r="H404" s="9">
        <v>127388784</v>
      </c>
      <c r="I404" s="9">
        <v>127388784</v>
      </c>
      <c r="J404" s="9">
        <v>127388784</v>
      </c>
      <c r="K404" s="10">
        <v>0.96</v>
      </c>
      <c r="L404" s="11" t="s">
        <v>23</v>
      </c>
      <c r="M404" s="11" t="s">
        <v>23</v>
      </c>
      <c r="N404" s="11" t="s">
        <v>89</v>
      </c>
    </row>
    <row r="405" spans="1:14" x14ac:dyDescent="0.25">
      <c r="A405" s="20" t="s">
        <v>468</v>
      </c>
      <c r="B405" s="9">
        <v>177543000</v>
      </c>
      <c r="C405" s="9">
        <v>139797358.19999999</v>
      </c>
      <c r="D405" s="9">
        <v>23666544</v>
      </c>
      <c r="E405" s="19">
        <f t="shared" si="6"/>
        <v>116130814.19999999</v>
      </c>
      <c r="F405" s="9">
        <v>23666544</v>
      </c>
      <c r="G405" s="10">
        <v>0</v>
      </c>
      <c r="H405" s="9">
        <v>23666544</v>
      </c>
      <c r="I405" s="9">
        <v>23666544</v>
      </c>
      <c r="J405" s="9">
        <v>23666544</v>
      </c>
      <c r="K405" s="10">
        <v>0</v>
      </c>
      <c r="L405" s="11" t="s">
        <v>23</v>
      </c>
      <c r="M405" s="11" t="s">
        <v>23</v>
      </c>
      <c r="N405" s="11" t="s">
        <v>89</v>
      </c>
    </row>
    <row r="406" spans="1:14" x14ac:dyDescent="0.25">
      <c r="A406" s="20" t="s">
        <v>469</v>
      </c>
      <c r="B406" s="9">
        <v>98658360</v>
      </c>
      <c r="C406" s="9">
        <v>77683592.664000005</v>
      </c>
      <c r="D406" s="9">
        <v>121486702.56</v>
      </c>
      <c r="E406" s="19">
        <f t="shared" si="6"/>
        <v>-43803109.895999998</v>
      </c>
      <c r="F406" s="9">
        <v>121486701.59999999</v>
      </c>
      <c r="G406" s="10">
        <v>0</v>
      </c>
      <c r="H406" s="9">
        <v>121486701.59999999</v>
      </c>
      <c r="I406" s="9">
        <v>121486701.59999999</v>
      </c>
      <c r="J406" s="9">
        <v>121486701.59999999</v>
      </c>
      <c r="K406" s="10">
        <v>0.96</v>
      </c>
      <c r="L406" s="11" t="s">
        <v>23</v>
      </c>
      <c r="M406" s="11" t="s">
        <v>23</v>
      </c>
      <c r="N406" s="11" t="s">
        <v>89</v>
      </c>
    </row>
    <row r="407" spans="1:14" x14ac:dyDescent="0.25">
      <c r="A407" s="20" t="s">
        <v>470</v>
      </c>
      <c r="B407" s="9">
        <v>71630640</v>
      </c>
      <c r="C407" s="9">
        <v>56401965.935999997</v>
      </c>
      <c r="D407" s="9">
        <v>78436823.040000007</v>
      </c>
      <c r="E407" s="19">
        <f t="shared" si="6"/>
        <v>-22034857.10400001</v>
      </c>
      <c r="F407" s="9">
        <v>78436823.040000007</v>
      </c>
      <c r="G407" s="10">
        <v>0</v>
      </c>
      <c r="H407" s="9">
        <v>78436823.040000007</v>
      </c>
      <c r="I407" s="9">
        <v>78436823.040000007</v>
      </c>
      <c r="J407" s="9">
        <v>78436823.040000007</v>
      </c>
      <c r="K407" s="10">
        <v>0</v>
      </c>
      <c r="L407" s="11" t="s">
        <v>23</v>
      </c>
      <c r="M407" s="11" t="s">
        <v>23</v>
      </c>
      <c r="N407" s="11" t="s">
        <v>89</v>
      </c>
    </row>
    <row r="408" spans="1:14" x14ac:dyDescent="0.25">
      <c r="A408" s="20" t="s">
        <v>471</v>
      </c>
      <c r="B408" s="9">
        <v>41585328</v>
      </c>
      <c r="C408" s="9">
        <v>32744287.267200001</v>
      </c>
      <c r="D408" s="9">
        <v>41421628.799999997</v>
      </c>
      <c r="E408" s="19">
        <f t="shared" si="6"/>
        <v>-8677341.5327999964</v>
      </c>
      <c r="F408" s="9">
        <v>41421628.799999997</v>
      </c>
      <c r="G408" s="10">
        <v>0</v>
      </c>
      <c r="H408" s="9">
        <v>41421628.799999997</v>
      </c>
      <c r="I408" s="9">
        <v>41421628.799999997</v>
      </c>
      <c r="J408" s="9">
        <v>41421628.799999997</v>
      </c>
      <c r="K408" s="10">
        <v>0</v>
      </c>
      <c r="L408" s="11" t="s">
        <v>23</v>
      </c>
      <c r="M408" s="11" t="s">
        <v>23</v>
      </c>
      <c r="N408" s="11" t="s">
        <v>89</v>
      </c>
    </row>
    <row r="409" spans="1:14" x14ac:dyDescent="0.25">
      <c r="A409" s="20" t="s">
        <v>472</v>
      </c>
      <c r="B409" s="9">
        <v>59634198</v>
      </c>
      <c r="C409" s="9">
        <v>46955967.505199999</v>
      </c>
      <c r="D409" s="9">
        <v>39920025.600000001</v>
      </c>
      <c r="E409" s="19">
        <f t="shared" si="6"/>
        <v>7035941.9051999971</v>
      </c>
      <c r="F409" s="9">
        <v>39920025.600000001</v>
      </c>
      <c r="G409" s="10">
        <v>0</v>
      </c>
      <c r="H409" s="9">
        <v>39920025.600000001</v>
      </c>
      <c r="I409" s="9">
        <v>39920025.600000001</v>
      </c>
      <c r="J409" s="9">
        <v>39920025.600000001</v>
      </c>
      <c r="K409" s="10">
        <v>0</v>
      </c>
      <c r="L409" s="11" t="s">
        <v>23</v>
      </c>
      <c r="M409" s="11" t="s">
        <v>23</v>
      </c>
      <c r="N409" s="11" t="s">
        <v>89</v>
      </c>
    </row>
    <row r="410" spans="1:14" x14ac:dyDescent="0.25">
      <c r="A410" s="20" t="s">
        <v>473</v>
      </c>
      <c r="B410" s="9">
        <v>28274400</v>
      </c>
      <c r="C410" s="9">
        <v>22263262.559999999</v>
      </c>
      <c r="D410" s="10">
        <v>0</v>
      </c>
      <c r="E410" s="19">
        <f t="shared" si="6"/>
        <v>22263262.559999999</v>
      </c>
      <c r="F410" s="10">
        <v>0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1" t="s">
        <v>23</v>
      </c>
      <c r="M410" s="11" t="s">
        <v>23</v>
      </c>
      <c r="N410" s="11" t="s">
        <v>91</v>
      </c>
    </row>
    <row r="411" spans="1:14" x14ac:dyDescent="0.25">
      <c r="A411" s="20" t="s">
        <v>474</v>
      </c>
      <c r="B411" s="10">
        <v>0</v>
      </c>
      <c r="C411" s="9">
        <v>0</v>
      </c>
      <c r="D411" s="9">
        <v>1500000</v>
      </c>
      <c r="E411" s="19">
        <f t="shared" si="6"/>
        <v>-1500000</v>
      </c>
      <c r="F411" s="9">
        <v>1500000</v>
      </c>
      <c r="G411" s="10">
        <v>0</v>
      </c>
      <c r="H411" s="9">
        <v>1500000</v>
      </c>
      <c r="I411" s="9">
        <v>1500000</v>
      </c>
      <c r="J411" s="9">
        <v>1500000</v>
      </c>
      <c r="K411" s="10">
        <v>0</v>
      </c>
      <c r="L411" s="11" t="s">
        <v>23</v>
      </c>
      <c r="M411" s="11" t="s">
        <v>23</v>
      </c>
      <c r="N411" s="11" t="s">
        <v>89</v>
      </c>
    </row>
    <row r="412" spans="1:14" x14ac:dyDescent="0.25">
      <c r="A412" s="20" t="s">
        <v>475</v>
      </c>
      <c r="B412" s="10">
        <v>0</v>
      </c>
      <c r="C412" s="9">
        <v>0</v>
      </c>
      <c r="D412" s="9">
        <v>4150010</v>
      </c>
      <c r="E412" s="19">
        <f t="shared" si="6"/>
        <v>-4150010</v>
      </c>
      <c r="F412" s="9">
        <v>4149936</v>
      </c>
      <c r="G412" s="10">
        <v>0</v>
      </c>
      <c r="H412" s="9">
        <v>4149936</v>
      </c>
      <c r="I412" s="9">
        <v>4149936</v>
      </c>
      <c r="J412" s="9">
        <v>4149936</v>
      </c>
      <c r="K412" s="10">
        <v>74</v>
      </c>
      <c r="L412" s="11" t="s">
        <v>23</v>
      </c>
      <c r="M412" s="11" t="s">
        <v>23</v>
      </c>
      <c r="N412" s="11" t="s">
        <v>89</v>
      </c>
    </row>
    <row r="413" spans="1:14" x14ac:dyDescent="0.25">
      <c r="A413" s="20" t="s">
        <v>476</v>
      </c>
      <c r="B413" s="10">
        <v>0</v>
      </c>
      <c r="C413" s="9">
        <v>0</v>
      </c>
      <c r="D413" s="9">
        <v>720000</v>
      </c>
      <c r="E413" s="19">
        <f t="shared" si="6"/>
        <v>-720000</v>
      </c>
      <c r="F413" s="9">
        <v>720000</v>
      </c>
      <c r="G413" s="10">
        <v>0</v>
      </c>
      <c r="H413" s="9">
        <v>720000</v>
      </c>
      <c r="I413" s="9">
        <v>720000</v>
      </c>
      <c r="J413" s="9">
        <v>720000</v>
      </c>
      <c r="K413" s="10">
        <v>0</v>
      </c>
      <c r="L413" s="11" t="s">
        <v>23</v>
      </c>
      <c r="M413" s="11" t="s">
        <v>23</v>
      </c>
      <c r="N413" s="11" t="s">
        <v>89</v>
      </c>
    </row>
    <row r="414" spans="1:14" x14ac:dyDescent="0.25">
      <c r="A414" s="13" t="s">
        <v>43</v>
      </c>
      <c r="B414" s="19">
        <v>110171583.7</v>
      </c>
      <c r="C414" s="19">
        <v>86749105.005380005</v>
      </c>
      <c r="D414" s="19">
        <v>126537195.08</v>
      </c>
      <c r="E414" s="19">
        <f t="shared" si="6"/>
        <v>-39788090.074619994</v>
      </c>
      <c r="F414" s="19">
        <v>126669444.94</v>
      </c>
      <c r="G414" s="19">
        <v>153510</v>
      </c>
      <c r="H414" s="19">
        <v>126822954.94</v>
      </c>
      <c r="I414" s="19">
        <v>126537183.89</v>
      </c>
      <c r="J414" s="19">
        <v>126537183.89</v>
      </c>
      <c r="K414" s="14">
        <v>11.19</v>
      </c>
      <c r="L414" s="15"/>
      <c r="M414" s="15"/>
      <c r="N414" s="15"/>
    </row>
    <row r="415" spans="1:14" x14ac:dyDescent="0.25">
      <c r="A415" s="20" t="s">
        <v>477</v>
      </c>
      <c r="B415" s="9">
        <v>56876059.100000001</v>
      </c>
      <c r="C415" s="9">
        <v>44784208.935340002</v>
      </c>
      <c r="D415" s="9">
        <v>49969997.369999997</v>
      </c>
      <c r="E415" s="19">
        <f t="shared" si="6"/>
        <v>-5185788.4346599951</v>
      </c>
      <c r="F415" s="9">
        <v>49970000</v>
      </c>
      <c r="G415" s="10">
        <v>0</v>
      </c>
      <c r="H415" s="9">
        <v>49970000</v>
      </c>
      <c r="I415" s="9">
        <v>49970000</v>
      </c>
      <c r="J415" s="9">
        <v>49970000</v>
      </c>
      <c r="K415" s="10">
        <v>-2.63</v>
      </c>
      <c r="L415" s="11" t="s">
        <v>25</v>
      </c>
      <c r="M415" s="11" t="s">
        <v>25</v>
      </c>
      <c r="N415" s="11" t="s">
        <v>89</v>
      </c>
    </row>
    <row r="416" spans="1:14" x14ac:dyDescent="0.25">
      <c r="A416" s="20" t="s">
        <v>478</v>
      </c>
      <c r="B416" s="9">
        <v>7331106.75</v>
      </c>
      <c r="C416" s="9">
        <v>5772513.4549500002</v>
      </c>
      <c r="D416" s="9">
        <v>3134999.84</v>
      </c>
      <c r="E416" s="19">
        <f t="shared" si="6"/>
        <v>2637513.6149500003</v>
      </c>
      <c r="F416" s="9">
        <v>3135000</v>
      </c>
      <c r="G416" s="10">
        <v>0</v>
      </c>
      <c r="H416" s="9">
        <v>3135000</v>
      </c>
      <c r="I416" s="9">
        <v>3135000</v>
      </c>
      <c r="J416" s="9">
        <v>3135000</v>
      </c>
      <c r="K416" s="10">
        <v>-0.17</v>
      </c>
      <c r="L416" s="11" t="s">
        <v>23</v>
      </c>
      <c r="M416" s="11" t="s">
        <v>23</v>
      </c>
      <c r="N416" s="11" t="s">
        <v>89</v>
      </c>
    </row>
    <row r="417" spans="1:14" x14ac:dyDescent="0.25">
      <c r="A417" s="20" t="s">
        <v>479</v>
      </c>
      <c r="B417" s="9">
        <v>4645778.42</v>
      </c>
      <c r="C417" s="9">
        <v>3658085.9279080001</v>
      </c>
      <c r="D417" s="9">
        <v>5129999.95</v>
      </c>
      <c r="E417" s="19">
        <f t="shared" si="6"/>
        <v>-1471914.0220920001</v>
      </c>
      <c r="F417" s="9">
        <v>5130000</v>
      </c>
      <c r="G417" s="10">
        <v>0</v>
      </c>
      <c r="H417" s="9">
        <v>5130000</v>
      </c>
      <c r="I417" s="9">
        <v>5130000</v>
      </c>
      <c r="J417" s="9">
        <v>5130000</v>
      </c>
      <c r="K417" s="10">
        <v>-0.05</v>
      </c>
      <c r="L417" s="11" t="s">
        <v>23</v>
      </c>
      <c r="M417" s="11" t="s">
        <v>23</v>
      </c>
      <c r="N417" s="11" t="s">
        <v>89</v>
      </c>
    </row>
    <row r="418" spans="1:14" x14ac:dyDescent="0.25">
      <c r="A418" s="20" t="s">
        <v>480</v>
      </c>
      <c r="B418" s="9">
        <v>19200000</v>
      </c>
      <c r="C418" s="9">
        <v>15118080</v>
      </c>
      <c r="D418" s="9">
        <v>16031023.470000001</v>
      </c>
      <c r="E418" s="19">
        <f t="shared" si="6"/>
        <v>-912943.47000000067</v>
      </c>
      <c r="F418" s="9">
        <v>16031023.470000001</v>
      </c>
      <c r="G418" s="10">
        <v>0</v>
      </c>
      <c r="H418" s="9">
        <v>16031023.470000001</v>
      </c>
      <c r="I418" s="9">
        <v>16031023.470000001</v>
      </c>
      <c r="J418" s="9">
        <v>16031023.470000001</v>
      </c>
      <c r="K418" s="10">
        <v>0</v>
      </c>
      <c r="L418" s="11" t="s">
        <v>23</v>
      </c>
      <c r="M418" s="11" t="s">
        <v>23</v>
      </c>
      <c r="N418" s="11" t="s">
        <v>89</v>
      </c>
    </row>
    <row r="419" spans="1:14" ht="31.2" x14ac:dyDescent="0.25">
      <c r="A419" s="20" t="s">
        <v>481</v>
      </c>
      <c r="B419" s="9">
        <v>430058.81</v>
      </c>
      <c r="C419" s="9">
        <v>338628.30699399998</v>
      </c>
      <c r="D419" s="10">
        <v>0</v>
      </c>
      <c r="E419" s="19">
        <f t="shared" si="6"/>
        <v>338628.30699399998</v>
      </c>
      <c r="F419" s="10">
        <v>0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1" t="s">
        <v>23</v>
      </c>
      <c r="M419" s="11" t="s">
        <v>23</v>
      </c>
      <c r="N419" s="11" t="s">
        <v>89</v>
      </c>
    </row>
    <row r="420" spans="1:14" ht="21" x14ac:dyDescent="0.25">
      <c r="A420" s="20" t="s">
        <v>482</v>
      </c>
      <c r="B420" s="9">
        <v>9396039.0099999998</v>
      </c>
      <c r="C420" s="9">
        <v>7398441.1164739998</v>
      </c>
      <c r="D420" s="10">
        <v>0</v>
      </c>
      <c r="E420" s="19">
        <f t="shared" si="6"/>
        <v>7398441.1164739998</v>
      </c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1" t="s">
        <v>23</v>
      </c>
      <c r="M420" s="11" t="s">
        <v>23</v>
      </c>
      <c r="N420" s="11" t="s">
        <v>89</v>
      </c>
    </row>
    <row r="421" spans="1:14" ht="21" x14ac:dyDescent="0.25">
      <c r="A421" s="20" t="s">
        <v>483</v>
      </c>
      <c r="B421" s="9">
        <v>316492.92</v>
      </c>
      <c r="C421" s="9">
        <v>249206.52520799998</v>
      </c>
      <c r="D421" s="10">
        <v>0</v>
      </c>
      <c r="E421" s="19">
        <f t="shared" si="6"/>
        <v>249206.52520799998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1" t="s">
        <v>23</v>
      </c>
      <c r="M421" s="11" t="s">
        <v>23</v>
      </c>
      <c r="N421" s="11" t="s">
        <v>89</v>
      </c>
    </row>
    <row r="422" spans="1:14" x14ac:dyDescent="0.25">
      <c r="A422" s="20" t="s">
        <v>484</v>
      </c>
      <c r="B422" s="9">
        <v>6400000</v>
      </c>
      <c r="C422" s="9">
        <v>5039360</v>
      </c>
      <c r="D422" s="10">
        <v>0</v>
      </c>
      <c r="E422" s="19">
        <f t="shared" si="6"/>
        <v>5039360</v>
      </c>
      <c r="F422" s="10">
        <v>0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1" t="s">
        <v>23</v>
      </c>
      <c r="M422" s="11" t="s">
        <v>23</v>
      </c>
      <c r="N422" s="11" t="s">
        <v>89</v>
      </c>
    </row>
    <row r="423" spans="1:14" x14ac:dyDescent="0.25">
      <c r="A423" s="20" t="s">
        <v>485</v>
      </c>
      <c r="B423" s="9">
        <v>415342.87</v>
      </c>
      <c r="C423" s="9">
        <v>327040.97583800001</v>
      </c>
      <c r="D423" s="10">
        <v>0</v>
      </c>
      <c r="E423" s="19">
        <f t="shared" si="6"/>
        <v>327040.97583800001</v>
      </c>
      <c r="F423" s="10">
        <v>0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1" t="s">
        <v>23</v>
      </c>
      <c r="M423" s="11" t="s">
        <v>23</v>
      </c>
      <c r="N423" s="11" t="s">
        <v>89</v>
      </c>
    </row>
    <row r="424" spans="1:14" ht="31.2" x14ac:dyDescent="0.25">
      <c r="A424" s="20" t="s">
        <v>486</v>
      </c>
      <c r="B424" s="9">
        <v>5160705.83</v>
      </c>
      <c r="C424" s="9">
        <v>4063539.770542</v>
      </c>
      <c r="D424" s="10">
        <v>0</v>
      </c>
      <c r="E424" s="19">
        <f t="shared" si="6"/>
        <v>4063539.770542</v>
      </c>
      <c r="F424" s="10">
        <v>0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1" t="s">
        <v>23</v>
      </c>
      <c r="M424" s="11" t="s">
        <v>23</v>
      </c>
      <c r="N424" s="11" t="s">
        <v>89</v>
      </c>
    </row>
    <row r="425" spans="1:14" ht="21" x14ac:dyDescent="0.25">
      <c r="A425" s="20" t="s">
        <v>487</v>
      </c>
      <c r="B425" s="10">
        <v>0</v>
      </c>
      <c r="C425" s="9">
        <v>0</v>
      </c>
      <c r="D425" s="9">
        <v>8300803</v>
      </c>
      <c r="E425" s="19">
        <f t="shared" si="6"/>
        <v>-8300803</v>
      </c>
      <c r="F425" s="9">
        <v>8300803</v>
      </c>
      <c r="G425" s="10">
        <v>0</v>
      </c>
      <c r="H425" s="9">
        <v>8300803</v>
      </c>
      <c r="I425" s="9">
        <v>8300803</v>
      </c>
      <c r="J425" s="9">
        <v>8300803</v>
      </c>
      <c r="K425" s="10">
        <v>0</v>
      </c>
      <c r="L425" s="11" t="s">
        <v>23</v>
      </c>
      <c r="M425" s="11" t="s">
        <v>23</v>
      </c>
      <c r="N425" s="11" t="s">
        <v>89</v>
      </c>
    </row>
    <row r="426" spans="1:14" ht="21" x14ac:dyDescent="0.25">
      <c r="A426" s="20" t="s">
        <v>488</v>
      </c>
      <c r="B426" s="10">
        <v>0</v>
      </c>
      <c r="C426" s="9">
        <v>0</v>
      </c>
      <c r="D426" s="9">
        <v>2692229.96</v>
      </c>
      <c r="E426" s="19">
        <f t="shared" si="6"/>
        <v>-2692229.96</v>
      </c>
      <c r="F426" s="9">
        <v>2692229.96</v>
      </c>
      <c r="G426" s="10">
        <v>0</v>
      </c>
      <c r="H426" s="9">
        <v>2692229.96</v>
      </c>
      <c r="I426" s="9">
        <v>2692229.96</v>
      </c>
      <c r="J426" s="9">
        <v>2692229.96</v>
      </c>
      <c r="K426" s="10">
        <v>0</v>
      </c>
      <c r="L426" s="11" t="s">
        <v>23</v>
      </c>
      <c r="M426" s="11" t="s">
        <v>23</v>
      </c>
      <c r="N426" s="11" t="s">
        <v>89</v>
      </c>
    </row>
    <row r="427" spans="1:14" ht="21" x14ac:dyDescent="0.25">
      <c r="A427" s="20" t="s">
        <v>489</v>
      </c>
      <c r="B427" s="10">
        <v>0</v>
      </c>
      <c r="C427" s="9">
        <v>0</v>
      </c>
      <c r="D427" s="9">
        <v>2671611.13</v>
      </c>
      <c r="E427" s="19">
        <f t="shared" si="6"/>
        <v>-2671611.13</v>
      </c>
      <c r="F427" s="9">
        <v>2671611.13</v>
      </c>
      <c r="G427" s="10">
        <v>0</v>
      </c>
      <c r="H427" s="9">
        <v>2671611.13</v>
      </c>
      <c r="I427" s="9">
        <v>2671611.13</v>
      </c>
      <c r="J427" s="9">
        <v>2671611.13</v>
      </c>
      <c r="K427" s="10">
        <v>0</v>
      </c>
      <c r="L427" s="11" t="s">
        <v>23</v>
      </c>
      <c r="M427" s="11" t="s">
        <v>23</v>
      </c>
      <c r="N427" s="11" t="s">
        <v>89</v>
      </c>
    </row>
    <row r="428" spans="1:14" ht="21" x14ac:dyDescent="0.25">
      <c r="A428" s="20" t="s">
        <v>490</v>
      </c>
      <c r="B428" s="10">
        <v>0</v>
      </c>
      <c r="C428" s="9">
        <v>0</v>
      </c>
      <c r="D428" s="9">
        <v>2475241.33</v>
      </c>
      <c r="E428" s="19">
        <f t="shared" si="6"/>
        <v>-2475241.33</v>
      </c>
      <c r="F428" s="9">
        <v>2475241.33</v>
      </c>
      <c r="G428" s="10">
        <v>0</v>
      </c>
      <c r="H428" s="9">
        <v>2475241.33</v>
      </c>
      <c r="I428" s="9">
        <v>2475241.33</v>
      </c>
      <c r="J428" s="9">
        <v>2475241.33</v>
      </c>
      <c r="K428" s="10">
        <v>0</v>
      </c>
      <c r="L428" s="11" t="s">
        <v>23</v>
      </c>
      <c r="M428" s="11" t="s">
        <v>23</v>
      </c>
      <c r="N428" s="11" t="s">
        <v>89</v>
      </c>
    </row>
    <row r="429" spans="1:14" x14ac:dyDescent="0.25">
      <c r="A429" s="20" t="s">
        <v>491</v>
      </c>
      <c r="B429" s="10">
        <v>0</v>
      </c>
      <c r="C429" s="9">
        <v>0</v>
      </c>
      <c r="D429" s="9">
        <v>6970927.8499999996</v>
      </c>
      <c r="E429" s="19">
        <f t="shared" si="6"/>
        <v>-6970927.8499999996</v>
      </c>
      <c r="F429" s="9">
        <v>6970927.8600000003</v>
      </c>
      <c r="G429" s="10">
        <v>0</v>
      </c>
      <c r="H429" s="9">
        <v>6970927.8600000003</v>
      </c>
      <c r="I429" s="9">
        <v>6970927.8600000003</v>
      </c>
      <c r="J429" s="9">
        <v>6970927.8600000003</v>
      </c>
      <c r="K429" s="10">
        <v>0</v>
      </c>
      <c r="L429" s="11" t="s">
        <v>23</v>
      </c>
      <c r="M429" s="11" t="s">
        <v>23</v>
      </c>
      <c r="N429" s="11" t="s">
        <v>89</v>
      </c>
    </row>
    <row r="430" spans="1:14" x14ac:dyDescent="0.25">
      <c r="A430" s="20" t="s">
        <v>492</v>
      </c>
      <c r="B430" s="10">
        <v>0</v>
      </c>
      <c r="C430" s="9">
        <v>0</v>
      </c>
      <c r="D430" s="9">
        <v>1397638.71</v>
      </c>
      <c r="E430" s="19">
        <f t="shared" si="6"/>
        <v>-1397638.71</v>
      </c>
      <c r="F430" s="9">
        <v>1397638.71</v>
      </c>
      <c r="G430" s="10">
        <v>0</v>
      </c>
      <c r="H430" s="9">
        <v>1397638.71</v>
      </c>
      <c r="I430" s="9">
        <v>1397638.71</v>
      </c>
      <c r="J430" s="9">
        <v>1397638.71</v>
      </c>
      <c r="K430" s="10">
        <v>0</v>
      </c>
      <c r="L430" s="11" t="s">
        <v>23</v>
      </c>
      <c r="M430" s="11" t="s">
        <v>23</v>
      </c>
      <c r="N430" s="11" t="s">
        <v>89</v>
      </c>
    </row>
    <row r="431" spans="1:14" x14ac:dyDescent="0.25">
      <c r="A431" s="20" t="s">
        <v>493</v>
      </c>
      <c r="B431" s="10">
        <v>0</v>
      </c>
      <c r="C431" s="9">
        <v>0</v>
      </c>
      <c r="D431" s="9">
        <v>901641</v>
      </c>
      <c r="E431" s="19">
        <f t="shared" si="6"/>
        <v>-901641</v>
      </c>
      <c r="F431" s="9">
        <v>901641</v>
      </c>
      <c r="G431" s="10">
        <v>0</v>
      </c>
      <c r="H431" s="9">
        <v>901641</v>
      </c>
      <c r="I431" s="9">
        <v>901641</v>
      </c>
      <c r="J431" s="9">
        <v>901641</v>
      </c>
      <c r="K431" s="10">
        <v>0</v>
      </c>
      <c r="L431" s="11" t="s">
        <v>23</v>
      </c>
      <c r="M431" s="11" t="s">
        <v>23</v>
      </c>
      <c r="N431" s="11" t="s">
        <v>89</v>
      </c>
    </row>
    <row r="432" spans="1:14" x14ac:dyDescent="0.25">
      <c r="A432" s="20" t="s">
        <v>494</v>
      </c>
      <c r="B432" s="10">
        <v>0</v>
      </c>
      <c r="C432" s="9">
        <v>0</v>
      </c>
      <c r="D432" s="9">
        <v>306117.83</v>
      </c>
      <c r="E432" s="19">
        <f t="shared" si="6"/>
        <v>-306117.83</v>
      </c>
      <c r="F432" s="9">
        <v>306117.83</v>
      </c>
      <c r="G432" s="10">
        <v>0</v>
      </c>
      <c r="H432" s="9">
        <v>306117.83</v>
      </c>
      <c r="I432" s="9">
        <v>306117.83</v>
      </c>
      <c r="J432" s="9">
        <v>306117.83</v>
      </c>
      <c r="K432" s="10">
        <v>0</v>
      </c>
      <c r="L432" s="11" t="s">
        <v>23</v>
      </c>
      <c r="M432" s="11" t="s">
        <v>23</v>
      </c>
      <c r="N432" s="11" t="s">
        <v>89</v>
      </c>
    </row>
    <row r="433" spans="1:14" x14ac:dyDescent="0.25">
      <c r="A433" s="20" t="s">
        <v>495</v>
      </c>
      <c r="B433" s="10">
        <v>0</v>
      </c>
      <c r="C433" s="9">
        <v>0</v>
      </c>
      <c r="D433" s="9">
        <v>153510</v>
      </c>
      <c r="E433" s="19">
        <f t="shared" si="6"/>
        <v>-153510</v>
      </c>
      <c r="F433" s="10">
        <v>0</v>
      </c>
      <c r="G433" s="9">
        <v>153510</v>
      </c>
      <c r="H433" s="9">
        <v>153510</v>
      </c>
      <c r="I433" s="9">
        <v>153510</v>
      </c>
      <c r="J433" s="9">
        <v>153510</v>
      </c>
      <c r="K433" s="10">
        <v>0</v>
      </c>
      <c r="L433" s="11" t="s">
        <v>23</v>
      </c>
      <c r="M433" s="11" t="s">
        <v>23</v>
      </c>
      <c r="N433" s="11" t="s">
        <v>91</v>
      </c>
    </row>
    <row r="434" spans="1:14" ht="21" x14ac:dyDescent="0.25">
      <c r="A434" s="20" t="s">
        <v>496</v>
      </c>
      <c r="B434" s="10">
        <v>0</v>
      </c>
      <c r="C434" s="9">
        <v>0</v>
      </c>
      <c r="D434" s="9">
        <v>3130288.2</v>
      </c>
      <c r="E434" s="19">
        <f t="shared" si="6"/>
        <v>-3130288.2</v>
      </c>
      <c r="F434" s="9">
        <v>3130288.2</v>
      </c>
      <c r="G434" s="10">
        <v>0</v>
      </c>
      <c r="H434" s="9">
        <v>3130288.2</v>
      </c>
      <c r="I434" s="9">
        <v>3130288.2</v>
      </c>
      <c r="J434" s="9">
        <v>3130288.2</v>
      </c>
      <c r="K434" s="10">
        <v>0</v>
      </c>
      <c r="L434" s="11" t="s">
        <v>23</v>
      </c>
      <c r="M434" s="11" t="s">
        <v>23</v>
      </c>
      <c r="N434" s="11" t="s">
        <v>89</v>
      </c>
    </row>
    <row r="435" spans="1:14" ht="21" x14ac:dyDescent="0.25">
      <c r="A435" s="20" t="s">
        <v>497</v>
      </c>
      <c r="B435" s="10">
        <v>0</v>
      </c>
      <c r="C435" s="9">
        <v>0</v>
      </c>
      <c r="D435" s="9">
        <v>4320000</v>
      </c>
      <c r="E435" s="19">
        <f t="shared" si="6"/>
        <v>-4320000</v>
      </c>
      <c r="F435" s="9">
        <v>4320000</v>
      </c>
      <c r="G435" s="10">
        <v>0</v>
      </c>
      <c r="H435" s="9">
        <v>4320000</v>
      </c>
      <c r="I435" s="9">
        <v>4320000</v>
      </c>
      <c r="J435" s="9">
        <v>4320000</v>
      </c>
      <c r="K435" s="10">
        <v>0</v>
      </c>
      <c r="L435" s="11" t="s">
        <v>23</v>
      </c>
      <c r="M435" s="11" t="s">
        <v>23</v>
      </c>
      <c r="N435" s="11" t="s">
        <v>89</v>
      </c>
    </row>
    <row r="436" spans="1:14" ht="21" x14ac:dyDescent="0.25">
      <c r="A436" s="20" t="s">
        <v>498</v>
      </c>
      <c r="B436" s="10">
        <v>0</v>
      </c>
      <c r="C436" s="9">
        <v>0</v>
      </c>
      <c r="D436" s="9">
        <v>920010</v>
      </c>
      <c r="E436" s="19">
        <f t="shared" si="6"/>
        <v>-920010</v>
      </c>
      <c r="F436" s="9">
        <v>920010</v>
      </c>
      <c r="G436" s="10">
        <v>0</v>
      </c>
      <c r="H436" s="9">
        <v>920010</v>
      </c>
      <c r="I436" s="9">
        <v>920010</v>
      </c>
      <c r="J436" s="9">
        <v>920010</v>
      </c>
      <c r="K436" s="10">
        <v>0</v>
      </c>
      <c r="L436" s="11" t="s">
        <v>23</v>
      </c>
      <c r="M436" s="11" t="s">
        <v>23</v>
      </c>
      <c r="N436" s="11" t="s">
        <v>89</v>
      </c>
    </row>
    <row r="437" spans="1:14" ht="21" x14ac:dyDescent="0.25">
      <c r="A437" s="20" t="s">
        <v>499</v>
      </c>
      <c r="B437" s="10">
        <v>0</v>
      </c>
      <c r="C437" s="9">
        <v>0</v>
      </c>
      <c r="D437" s="9">
        <v>908054.78</v>
      </c>
      <c r="E437" s="19">
        <f t="shared" si="6"/>
        <v>-908054.78</v>
      </c>
      <c r="F437" s="9">
        <v>908054.78</v>
      </c>
      <c r="G437" s="10">
        <v>0</v>
      </c>
      <c r="H437" s="9">
        <v>908054.78</v>
      </c>
      <c r="I437" s="9">
        <v>908054.78</v>
      </c>
      <c r="J437" s="9">
        <v>908054.78</v>
      </c>
      <c r="K437" s="10">
        <v>0</v>
      </c>
      <c r="L437" s="11" t="s">
        <v>23</v>
      </c>
      <c r="M437" s="11" t="s">
        <v>23</v>
      </c>
      <c r="N437" s="11" t="s">
        <v>89</v>
      </c>
    </row>
    <row r="438" spans="1:14" ht="21" x14ac:dyDescent="0.25">
      <c r="A438" s="20" t="s">
        <v>500</v>
      </c>
      <c r="B438" s="10">
        <v>0</v>
      </c>
      <c r="C438" s="9">
        <v>0</v>
      </c>
      <c r="D438" s="9">
        <v>2945412</v>
      </c>
      <c r="E438" s="19">
        <f t="shared" si="6"/>
        <v>-2945412</v>
      </c>
      <c r="F438" s="9">
        <v>2945402.77</v>
      </c>
      <c r="G438" s="10">
        <v>0</v>
      </c>
      <c r="H438" s="9">
        <v>2945402.77</v>
      </c>
      <c r="I438" s="9">
        <v>2945402.77</v>
      </c>
      <c r="J438" s="9">
        <v>2945402.77</v>
      </c>
      <c r="K438" s="10">
        <v>9.23</v>
      </c>
      <c r="L438" s="11" t="s">
        <v>23</v>
      </c>
      <c r="M438" s="11" t="s">
        <v>23</v>
      </c>
      <c r="N438" s="11" t="s">
        <v>89</v>
      </c>
    </row>
    <row r="439" spans="1:14" x14ac:dyDescent="0.25">
      <c r="A439" s="20" t="s">
        <v>501</v>
      </c>
      <c r="B439" s="10">
        <v>0</v>
      </c>
      <c r="C439" s="9">
        <v>0</v>
      </c>
      <c r="D439" s="9">
        <v>354000</v>
      </c>
      <c r="E439" s="19">
        <f t="shared" si="6"/>
        <v>-354000</v>
      </c>
      <c r="F439" s="9">
        <v>353995.2</v>
      </c>
      <c r="G439" s="10">
        <v>0</v>
      </c>
      <c r="H439" s="9">
        <v>353995.2</v>
      </c>
      <c r="I439" s="9">
        <v>353995.2</v>
      </c>
      <c r="J439" s="9">
        <v>353995.2</v>
      </c>
      <c r="K439" s="10">
        <v>4.8</v>
      </c>
      <c r="L439" s="11" t="s">
        <v>23</v>
      </c>
      <c r="M439" s="11" t="s">
        <v>23</v>
      </c>
      <c r="N439" s="11" t="s">
        <v>89</v>
      </c>
    </row>
    <row r="440" spans="1:14" x14ac:dyDescent="0.25">
      <c r="A440" s="20" t="s">
        <v>502</v>
      </c>
      <c r="B440" s="10">
        <v>0</v>
      </c>
      <c r="C440" s="9">
        <v>0</v>
      </c>
      <c r="D440" s="9">
        <v>5642356.4699999997</v>
      </c>
      <c r="E440" s="19">
        <f t="shared" si="6"/>
        <v>-5642356.4699999997</v>
      </c>
      <c r="F440" s="9">
        <v>5642356.4699999997</v>
      </c>
      <c r="G440" s="10">
        <v>0</v>
      </c>
      <c r="H440" s="9">
        <v>5642356.4699999997</v>
      </c>
      <c r="I440" s="9">
        <v>5642356.4699999997</v>
      </c>
      <c r="J440" s="9">
        <v>5642356.4699999997</v>
      </c>
      <c r="K440" s="10">
        <v>0</v>
      </c>
      <c r="L440" s="11" t="s">
        <v>23</v>
      </c>
      <c r="M440" s="11" t="s">
        <v>23</v>
      </c>
      <c r="N440" s="11" t="s">
        <v>91</v>
      </c>
    </row>
    <row r="441" spans="1:14" x14ac:dyDescent="0.25">
      <c r="A441" s="20" t="s">
        <v>503</v>
      </c>
      <c r="B441" s="10">
        <v>0</v>
      </c>
      <c r="C441" s="9">
        <v>0</v>
      </c>
      <c r="D441" s="9">
        <v>304965</v>
      </c>
      <c r="E441" s="19">
        <f t="shared" si="6"/>
        <v>-304965</v>
      </c>
      <c r="F441" s="9">
        <v>304965</v>
      </c>
      <c r="G441" s="10">
        <v>0</v>
      </c>
      <c r="H441" s="9">
        <v>304965</v>
      </c>
      <c r="I441" s="9">
        <v>304965</v>
      </c>
      <c r="J441" s="9">
        <v>304965</v>
      </c>
      <c r="K441" s="10">
        <v>0</v>
      </c>
      <c r="L441" s="11" t="s">
        <v>23</v>
      </c>
      <c r="M441" s="11" t="s">
        <v>23</v>
      </c>
      <c r="N441" s="11" t="s">
        <v>89</v>
      </c>
    </row>
    <row r="442" spans="1:14" x14ac:dyDescent="0.25">
      <c r="A442" s="20" t="s">
        <v>504</v>
      </c>
      <c r="B442" s="10">
        <v>0</v>
      </c>
      <c r="C442" s="9">
        <v>0</v>
      </c>
      <c r="D442" s="9">
        <v>542160</v>
      </c>
      <c r="E442" s="19">
        <f t="shared" si="6"/>
        <v>-542160</v>
      </c>
      <c r="F442" s="9">
        <v>542160</v>
      </c>
      <c r="G442" s="10">
        <v>0</v>
      </c>
      <c r="H442" s="9">
        <v>542160</v>
      </c>
      <c r="I442" s="9">
        <v>542160</v>
      </c>
      <c r="J442" s="9">
        <v>542160</v>
      </c>
      <c r="K442" s="10">
        <v>0</v>
      </c>
      <c r="L442" s="11" t="s">
        <v>23</v>
      </c>
      <c r="M442" s="11" t="s">
        <v>23</v>
      </c>
      <c r="N442" s="11" t="s">
        <v>89</v>
      </c>
    </row>
    <row r="443" spans="1:14" x14ac:dyDescent="0.25">
      <c r="A443" s="20" t="s">
        <v>505</v>
      </c>
      <c r="B443" s="10">
        <v>0</v>
      </c>
      <c r="C443" s="9">
        <v>0</v>
      </c>
      <c r="D443" s="9">
        <v>1134018</v>
      </c>
      <c r="E443" s="19">
        <f t="shared" si="6"/>
        <v>-1134018</v>
      </c>
      <c r="F443" s="9">
        <v>1134018</v>
      </c>
      <c r="G443" s="10">
        <v>0</v>
      </c>
      <c r="H443" s="9">
        <v>1134018</v>
      </c>
      <c r="I443" s="9">
        <v>1134018</v>
      </c>
      <c r="J443" s="9">
        <v>1134018</v>
      </c>
      <c r="K443" s="10">
        <v>0</v>
      </c>
      <c r="L443" s="11" t="s">
        <v>23</v>
      </c>
      <c r="M443" s="11" t="s">
        <v>23</v>
      </c>
      <c r="N443" s="11" t="s">
        <v>89</v>
      </c>
    </row>
    <row r="444" spans="1:14" ht="21" x14ac:dyDescent="0.25">
      <c r="A444" s="20" t="s">
        <v>506</v>
      </c>
      <c r="B444" s="10">
        <v>0</v>
      </c>
      <c r="C444" s="9">
        <v>0</v>
      </c>
      <c r="D444" s="9">
        <v>3433680</v>
      </c>
      <c r="E444" s="19">
        <f t="shared" si="6"/>
        <v>-3433680</v>
      </c>
      <c r="F444" s="9">
        <v>3433680</v>
      </c>
      <c r="G444" s="10">
        <v>0</v>
      </c>
      <c r="H444" s="9">
        <v>3433680</v>
      </c>
      <c r="I444" s="9">
        <v>3433680</v>
      </c>
      <c r="J444" s="9">
        <v>3433680</v>
      </c>
      <c r="K444" s="10">
        <v>0</v>
      </c>
      <c r="L444" s="11" t="s">
        <v>23</v>
      </c>
      <c r="M444" s="11" t="s">
        <v>23</v>
      </c>
      <c r="N444" s="11" t="s">
        <v>89</v>
      </c>
    </row>
    <row r="445" spans="1:14" ht="21" x14ac:dyDescent="0.25">
      <c r="A445" s="20" t="s">
        <v>507</v>
      </c>
      <c r="B445" s="10">
        <v>0</v>
      </c>
      <c r="C445" s="9">
        <v>0</v>
      </c>
      <c r="D445" s="9">
        <v>632508.18999999994</v>
      </c>
      <c r="E445" s="19">
        <f t="shared" si="6"/>
        <v>-632508.18999999994</v>
      </c>
      <c r="F445" s="9">
        <v>918279.24</v>
      </c>
      <c r="G445" s="10">
        <v>0</v>
      </c>
      <c r="H445" s="9">
        <v>918279.24</v>
      </c>
      <c r="I445" s="9">
        <v>632508.18999999994</v>
      </c>
      <c r="J445" s="9">
        <v>632508.18999999994</v>
      </c>
      <c r="K445" s="10">
        <v>0</v>
      </c>
      <c r="L445" s="11" t="s">
        <v>23</v>
      </c>
      <c r="M445" s="11" t="s">
        <v>25</v>
      </c>
      <c r="N445" s="11" t="s">
        <v>91</v>
      </c>
    </row>
    <row r="446" spans="1:14" x14ac:dyDescent="0.25">
      <c r="A446" s="20" t="s">
        <v>508</v>
      </c>
      <c r="B446" s="10">
        <v>0</v>
      </c>
      <c r="C446" s="9">
        <v>0</v>
      </c>
      <c r="D446" s="9">
        <v>497565</v>
      </c>
      <c r="E446" s="19">
        <f t="shared" si="6"/>
        <v>-497565</v>
      </c>
      <c r="F446" s="9">
        <v>497565</v>
      </c>
      <c r="G446" s="10">
        <v>0</v>
      </c>
      <c r="H446" s="9">
        <v>497565</v>
      </c>
      <c r="I446" s="9">
        <v>497565</v>
      </c>
      <c r="J446" s="9">
        <v>497565</v>
      </c>
      <c r="K446" s="10">
        <v>0</v>
      </c>
      <c r="L446" s="11" t="s">
        <v>23</v>
      </c>
      <c r="M446" s="11" t="s">
        <v>23</v>
      </c>
      <c r="N446" s="11" t="s">
        <v>91</v>
      </c>
    </row>
    <row r="447" spans="1:14" x14ac:dyDescent="0.25">
      <c r="A447" s="20" t="s">
        <v>509</v>
      </c>
      <c r="B447" s="10">
        <v>0</v>
      </c>
      <c r="C447" s="9">
        <v>0</v>
      </c>
      <c r="D447" s="9">
        <v>442280</v>
      </c>
      <c r="E447" s="19">
        <f t="shared" si="6"/>
        <v>-442280</v>
      </c>
      <c r="F447" s="9">
        <v>442280</v>
      </c>
      <c r="G447" s="10">
        <v>0</v>
      </c>
      <c r="H447" s="9">
        <v>442280</v>
      </c>
      <c r="I447" s="9">
        <v>442280</v>
      </c>
      <c r="J447" s="9">
        <v>442280</v>
      </c>
      <c r="K447" s="10">
        <v>0</v>
      </c>
      <c r="L447" s="11" t="s">
        <v>23</v>
      </c>
      <c r="M447" s="11" t="s">
        <v>23</v>
      </c>
      <c r="N447" s="11" t="s">
        <v>89</v>
      </c>
    </row>
    <row r="448" spans="1:14" x14ac:dyDescent="0.25">
      <c r="A448" s="20" t="s">
        <v>510</v>
      </c>
      <c r="B448" s="10">
        <v>0</v>
      </c>
      <c r="C448" s="9">
        <v>0</v>
      </c>
      <c r="D448" s="9">
        <v>1194156</v>
      </c>
      <c r="E448" s="19">
        <f t="shared" si="6"/>
        <v>-1194156</v>
      </c>
      <c r="F448" s="9">
        <v>1194156</v>
      </c>
      <c r="G448" s="10">
        <v>0</v>
      </c>
      <c r="H448" s="9">
        <v>1194156</v>
      </c>
      <c r="I448" s="9">
        <v>1194156</v>
      </c>
      <c r="J448" s="9">
        <v>1194156</v>
      </c>
      <c r="K448" s="10">
        <v>0</v>
      </c>
      <c r="L448" s="11" t="s">
        <v>23</v>
      </c>
      <c r="M448" s="11" t="s">
        <v>23</v>
      </c>
      <c r="N448" s="11" t="s">
        <v>89</v>
      </c>
    </row>
    <row r="449" spans="1:14" x14ac:dyDescent="0.25">
      <c r="A449" s="13" t="s">
        <v>44</v>
      </c>
      <c r="B449" s="19">
        <v>231607244.81999999</v>
      </c>
      <c r="C449" s="19">
        <v>182367544.57126799</v>
      </c>
      <c r="D449" s="19">
        <v>178793461.62</v>
      </c>
      <c r="E449" s="19">
        <f t="shared" si="6"/>
        <v>3574082.9512679875</v>
      </c>
      <c r="F449" s="19">
        <v>24944417.199999999</v>
      </c>
      <c r="G449" s="19">
        <v>153693695.84999999</v>
      </c>
      <c r="H449" s="19">
        <v>178638113.05000001</v>
      </c>
      <c r="I449" s="19">
        <v>178638816.91</v>
      </c>
      <c r="J449" s="19">
        <v>178573361.88999999</v>
      </c>
      <c r="K449" s="19">
        <v>220099.72</v>
      </c>
      <c r="L449" s="15"/>
      <c r="M449" s="15"/>
      <c r="N449" s="15"/>
    </row>
    <row r="450" spans="1:14" x14ac:dyDescent="0.25">
      <c r="A450" s="20" t="s">
        <v>511</v>
      </c>
      <c r="B450" s="9">
        <v>32994690.16</v>
      </c>
      <c r="C450" s="9">
        <v>25980019.031984001</v>
      </c>
      <c r="D450" s="9">
        <v>28072031.399999999</v>
      </c>
      <c r="E450" s="19">
        <f t="shared" si="6"/>
        <v>-2092012.3680159971</v>
      </c>
      <c r="F450" s="9">
        <v>3571839.36</v>
      </c>
      <c r="G450" s="9">
        <v>24491858.859999999</v>
      </c>
      <c r="H450" s="9">
        <v>28063698.219999999</v>
      </c>
      <c r="I450" s="9">
        <v>28063698.219999999</v>
      </c>
      <c r="J450" s="9">
        <v>28051030.030000001</v>
      </c>
      <c r="K450" s="9">
        <v>21001.38</v>
      </c>
      <c r="L450" s="11" t="s">
        <v>23</v>
      </c>
      <c r="M450" s="11" t="s">
        <v>23</v>
      </c>
      <c r="N450" s="11" t="s">
        <v>89</v>
      </c>
    </row>
    <row r="451" spans="1:14" x14ac:dyDescent="0.25">
      <c r="A451" s="20" t="s">
        <v>512</v>
      </c>
      <c r="B451" s="9">
        <v>64743088.899999999</v>
      </c>
      <c r="C451" s="9">
        <v>50978708.199859999</v>
      </c>
      <c r="D451" s="9">
        <v>41189276.719999999</v>
      </c>
      <c r="E451" s="19">
        <f t="shared" si="6"/>
        <v>9789431.4798600003</v>
      </c>
      <c r="F451" s="9">
        <v>3571839.36</v>
      </c>
      <c r="G451" s="9">
        <v>37607297.759999998</v>
      </c>
      <c r="H451" s="9">
        <v>41179137.119999997</v>
      </c>
      <c r="I451" s="9">
        <v>41179137.119999997</v>
      </c>
      <c r="J451" s="9">
        <v>41186559.32</v>
      </c>
      <c r="K451" s="9">
        <v>2717.4</v>
      </c>
      <c r="L451" s="11" t="s">
        <v>23</v>
      </c>
      <c r="M451" s="11" t="s">
        <v>23</v>
      </c>
      <c r="N451" s="11" t="s">
        <v>89</v>
      </c>
    </row>
    <row r="452" spans="1:14" x14ac:dyDescent="0.25">
      <c r="A452" s="20" t="s">
        <v>513</v>
      </c>
      <c r="B452" s="9">
        <v>6442384.3200000003</v>
      </c>
      <c r="C452" s="9">
        <v>5072733.4135680003</v>
      </c>
      <c r="D452" s="9">
        <v>4801652.38</v>
      </c>
      <c r="E452" s="19">
        <f t="shared" si="6"/>
        <v>271081.03356800042</v>
      </c>
      <c r="F452" s="10">
        <v>0</v>
      </c>
      <c r="G452" s="9">
        <v>4801652.38</v>
      </c>
      <c r="H452" s="9">
        <v>4801652.38</v>
      </c>
      <c r="I452" s="9">
        <v>4801652.38</v>
      </c>
      <c r="J452" s="9">
        <v>4801652.38</v>
      </c>
      <c r="K452" s="10">
        <v>0</v>
      </c>
      <c r="L452" s="11" t="s">
        <v>23</v>
      </c>
      <c r="M452" s="11" t="s">
        <v>23</v>
      </c>
      <c r="N452" s="11" t="s">
        <v>89</v>
      </c>
    </row>
    <row r="453" spans="1:14" ht="21" x14ac:dyDescent="0.25">
      <c r="A453" s="20" t="s">
        <v>514</v>
      </c>
      <c r="B453" s="9">
        <v>11025467.890000001</v>
      </c>
      <c r="C453" s="9">
        <v>8681453.4165860005</v>
      </c>
      <c r="D453" s="9">
        <v>8928062.5700000003</v>
      </c>
      <c r="E453" s="19">
        <f t="shared" si="6"/>
        <v>-246609.15341399983</v>
      </c>
      <c r="F453" s="9">
        <v>1785919.68</v>
      </c>
      <c r="G453" s="9">
        <v>7113948.5599999996</v>
      </c>
      <c r="H453" s="9">
        <v>8899868.2400000002</v>
      </c>
      <c r="I453" s="9">
        <v>8899868.2400000002</v>
      </c>
      <c r="J453" s="9">
        <v>8893862.7400000002</v>
      </c>
      <c r="K453" s="9">
        <v>34199.83</v>
      </c>
      <c r="L453" s="11" t="s">
        <v>23</v>
      </c>
      <c r="M453" s="11" t="s">
        <v>23</v>
      </c>
      <c r="N453" s="11" t="s">
        <v>89</v>
      </c>
    </row>
    <row r="454" spans="1:14" x14ac:dyDescent="0.25">
      <c r="A454" s="20" t="s">
        <v>515</v>
      </c>
      <c r="B454" s="9">
        <v>30136609.219999999</v>
      </c>
      <c r="C454" s="9">
        <v>23729566.099827997</v>
      </c>
      <c r="D454" s="9">
        <v>25766163.57</v>
      </c>
      <c r="E454" s="19">
        <f t="shared" si="6"/>
        <v>-2036597.4701720029</v>
      </c>
      <c r="F454" s="9">
        <v>14228897.039999999</v>
      </c>
      <c r="G454" s="9">
        <v>11428347.07</v>
      </c>
      <c r="H454" s="9">
        <v>25657244.109999999</v>
      </c>
      <c r="I454" s="9">
        <v>25657947.969999999</v>
      </c>
      <c r="J454" s="9">
        <v>25603744.449999999</v>
      </c>
      <c r="K454" s="9">
        <v>162419.12</v>
      </c>
      <c r="L454" s="11" t="s">
        <v>23</v>
      </c>
      <c r="M454" s="11" t="s">
        <v>23</v>
      </c>
      <c r="N454" s="11" t="s">
        <v>89</v>
      </c>
    </row>
    <row r="455" spans="1:14" x14ac:dyDescent="0.25">
      <c r="A455" s="20" t="s">
        <v>516</v>
      </c>
      <c r="B455" s="9">
        <v>30659892.48</v>
      </c>
      <c r="C455" s="9">
        <v>24141599.338752002</v>
      </c>
      <c r="D455" s="9">
        <v>19747954.800000001</v>
      </c>
      <c r="E455" s="19">
        <f t="shared" si="6"/>
        <v>4393644.5387520008</v>
      </c>
      <c r="F455" s="10">
        <v>0</v>
      </c>
      <c r="G455" s="9">
        <v>19747954.800000001</v>
      </c>
      <c r="H455" s="9">
        <v>19747954.800000001</v>
      </c>
      <c r="I455" s="9">
        <v>19747954.800000001</v>
      </c>
      <c r="J455" s="9">
        <v>19747954.800000001</v>
      </c>
      <c r="K455" s="10">
        <v>0</v>
      </c>
      <c r="L455" s="11" t="s">
        <v>23</v>
      </c>
      <c r="M455" s="11" t="s">
        <v>23</v>
      </c>
      <c r="N455" s="11" t="s">
        <v>89</v>
      </c>
    </row>
    <row r="456" spans="1:14" x14ac:dyDescent="0.25">
      <c r="A456" s="20" t="s">
        <v>517</v>
      </c>
      <c r="B456" s="9">
        <v>12180013.199999999</v>
      </c>
      <c r="C456" s="9">
        <v>9590542.3936799988</v>
      </c>
      <c r="D456" s="9">
        <v>9148492.7100000009</v>
      </c>
      <c r="E456" s="19">
        <f t="shared" si="6"/>
        <v>442049.68367999792</v>
      </c>
      <c r="F456" s="10">
        <v>0</v>
      </c>
      <c r="G456" s="9">
        <v>9148492.7100000009</v>
      </c>
      <c r="H456" s="9">
        <v>9148492.7100000009</v>
      </c>
      <c r="I456" s="9">
        <v>9148492.7100000009</v>
      </c>
      <c r="J456" s="9">
        <v>9148492.7100000009</v>
      </c>
      <c r="K456" s="10">
        <v>0</v>
      </c>
      <c r="L456" s="11" t="s">
        <v>23</v>
      </c>
      <c r="M456" s="11" t="s">
        <v>23</v>
      </c>
      <c r="N456" s="11" t="s">
        <v>91</v>
      </c>
    </row>
    <row r="457" spans="1:14" x14ac:dyDescent="0.25">
      <c r="A457" s="20" t="s">
        <v>518</v>
      </c>
      <c r="B457" s="9">
        <v>35653418.640000001</v>
      </c>
      <c r="C457" s="9">
        <v>28073501.837136</v>
      </c>
      <c r="D457" s="9">
        <v>37896917.310000002</v>
      </c>
      <c r="E457" s="19">
        <f t="shared" ref="E457:E520" si="7">C457-D457</f>
        <v>-9823415.472864002</v>
      </c>
      <c r="F457" s="10">
        <v>0</v>
      </c>
      <c r="G457" s="9">
        <v>37896917.310000002</v>
      </c>
      <c r="H457" s="9">
        <v>37896917.310000002</v>
      </c>
      <c r="I457" s="9">
        <v>37896917.310000002</v>
      </c>
      <c r="J457" s="9">
        <v>37896917.310000002</v>
      </c>
      <c r="K457" s="10">
        <v>0</v>
      </c>
      <c r="L457" s="11" t="s">
        <v>23</v>
      </c>
      <c r="M457" s="11" t="s">
        <v>23</v>
      </c>
      <c r="N457" s="11" t="s">
        <v>91</v>
      </c>
    </row>
    <row r="458" spans="1:14" x14ac:dyDescent="0.25">
      <c r="A458" s="20" t="s">
        <v>519</v>
      </c>
      <c r="B458" s="9">
        <v>6013440</v>
      </c>
      <c r="C458" s="9">
        <v>4734982.6559999995</v>
      </c>
      <c r="D458" s="9">
        <v>1032015.6</v>
      </c>
      <c r="E458" s="19">
        <f t="shared" si="7"/>
        <v>3702967.0559999994</v>
      </c>
      <c r="F458" s="10">
        <v>0</v>
      </c>
      <c r="G458" s="9">
        <v>1032253.6</v>
      </c>
      <c r="H458" s="9">
        <v>1032253.6</v>
      </c>
      <c r="I458" s="9">
        <v>1032253.6</v>
      </c>
      <c r="J458" s="9">
        <v>1032253.6</v>
      </c>
      <c r="K458" s="10">
        <v>-238</v>
      </c>
      <c r="L458" s="11" t="s">
        <v>25</v>
      </c>
      <c r="M458" s="11" t="s">
        <v>25</v>
      </c>
      <c r="N458" s="11" t="s">
        <v>89</v>
      </c>
    </row>
    <row r="459" spans="1:14" ht="21" x14ac:dyDescent="0.25">
      <c r="A459" s="20" t="s">
        <v>520</v>
      </c>
      <c r="B459" s="9">
        <v>1758240</v>
      </c>
      <c r="C459" s="9">
        <v>1384438.176</v>
      </c>
      <c r="D459" s="9">
        <v>1565979.12</v>
      </c>
      <c r="E459" s="19">
        <f t="shared" si="7"/>
        <v>-181540.94400000013</v>
      </c>
      <c r="F459" s="9">
        <v>1141006.32</v>
      </c>
      <c r="G459" s="9">
        <v>424972.79999999999</v>
      </c>
      <c r="H459" s="9">
        <v>1565979.12</v>
      </c>
      <c r="I459" s="9">
        <v>1565979.12</v>
      </c>
      <c r="J459" s="9">
        <v>1565979.12</v>
      </c>
      <c r="K459" s="10">
        <v>0</v>
      </c>
      <c r="L459" s="11" t="s">
        <v>23</v>
      </c>
      <c r="M459" s="11" t="s">
        <v>23</v>
      </c>
      <c r="N459" s="11" t="s">
        <v>89</v>
      </c>
    </row>
    <row r="460" spans="1:14" x14ac:dyDescent="0.25">
      <c r="A460" s="20" t="s">
        <v>521</v>
      </c>
      <c r="B460" s="10">
        <v>0</v>
      </c>
      <c r="C460" s="9">
        <v>0</v>
      </c>
      <c r="D460" s="9">
        <v>297653.28000000003</v>
      </c>
      <c r="E460" s="19">
        <f t="shared" si="7"/>
        <v>-297653.28000000003</v>
      </c>
      <c r="F460" s="9">
        <v>297653.28000000003</v>
      </c>
      <c r="G460" s="10">
        <v>0</v>
      </c>
      <c r="H460" s="9">
        <v>297653.28000000003</v>
      </c>
      <c r="I460" s="9">
        <v>297653.28000000003</v>
      </c>
      <c r="J460" s="9">
        <v>297653.28000000003</v>
      </c>
      <c r="K460" s="10">
        <v>0</v>
      </c>
      <c r="L460" s="11" t="s">
        <v>23</v>
      </c>
      <c r="M460" s="11" t="s">
        <v>23</v>
      </c>
      <c r="N460" s="11" t="s">
        <v>89</v>
      </c>
    </row>
    <row r="461" spans="1:14" x14ac:dyDescent="0.25">
      <c r="A461" s="20" t="s">
        <v>522</v>
      </c>
      <c r="B461" s="10">
        <v>0</v>
      </c>
      <c r="C461" s="9">
        <v>0</v>
      </c>
      <c r="D461" s="9">
        <v>173631.08</v>
      </c>
      <c r="E461" s="19">
        <f t="shared" si="7"/>
        <v>-173631.08</v>
      </c>
      <c r="F461" s="9">
        <v>173631.08</v>
      </c>
      <c r="G461" s="10">
        <v>0</v>
      </c>
      <c r="H461" s="9">
        <v>173631.08</v>
      </c>
      <c r="I461" s="9">
        <v>173631.08</v>
      </c>
      <c r="J461" s="9">
        <v>173631.08</v>
      </c>
      <c r="K461" s="10">
        <v>0</v>
      </c>
      <c r="L461" s="11" t="s">
        <v>23</v>
      </c>
      <c r="M461" s="11" t="s">
        <v>23</v>
      </c>
      <c r="N461" s="11" t="s">
        <v>89</v>
      </c>
    </row>
    <row r="462" spans="1:14" x14ac:dyDescent="0.25">
      <c r="A462" s="20" t="s">
        <v>523</v>
      </c>
      <c r="B462" s="10">
        <v>0</v>
      </c>
      <c r="C462" s="9">
        <v>0</v>
      </c>
      <c r="D462" s="9">
        <v>173631.08</v>
      </c>
      <c r="E462" s="19">
        <f t="shared" si="7"/>
        <v>-173631.08</v>
      </c>
      <c r="F462" s="9">
        <v>173631.08</v>
      </c>
      <c r="G462" s="10">
        <v>0</v>
      </c>
      <c r="H462" s="9">
        <v>173631.08</v>
      </c>
      <c r="I462" s="9">
        <v>173631.08</v>
      </c>
      <c r="J462" s="9">
        <v>173631.08</v>
      </c>
      <c r="K462" s="10">
        <v>0</v>
      </c>
      <c r="L462" s="11" t="s">
        <v>23</v>
      </c>
      <c r="M462" s="11" t="s">
        <v>23</v>
      </c>
      <c r="N462" s="11" t="s">
        <v>89</v>
      </c>
    </row>
    <row r="463" spans="1:14" x14ac:dyDescent="0.25">
      <c r="A463" s="13" t="s">
        <v>45</v>
      </c>
      <c r="B463" s="19">
        <v>195573151.72999999</v>
      </c>
      <c r="C463" s="19">
        <v>153994299.67220199</v>
      </c>
      <c r="D463" s="19">
        <v>98642559.859999999</v>
      </c>
      <c r="E463" s="19">
        <f t="shared" si="7"/>
        <v>55351739.812201992</v>
      </c>
      <c r="F463" s="19">
        <v>98642517.739999995</v>
      </c>
      <c r="G463" s="14">
        <v>0</v>
      </c>
      <c r="H463" s="19">
        <v>98642517.739999995</v>
      </c>
      <c r="I463" s="19">
        <v>98642517.739999995</v>
      </c>
      <c r="J463" s="19">
        <v>98642517.739999995</v>
      </c>
      <c r="K463" s="14">
        <v>42.12</v>
      </c>
      <c r="L463" s="15"/>
      <c r="M463" s="15"/>
      <c r="N463" s="15"/>
    </row>
    <row r="464" spans="1:14" x14ac:dyDescent="0.25">
      <c r="A464" s="20" t="s">
        <v>524</v>
      </c>
      <c r="B464" s="9">
        <v>130226769.45999999</v>
      </c>
      <c r="C464" s="9">
        <v>102540558.27280399</v>
      </c>
      <c r="D464" s="10">
        <v>0</v>
      </c>
      <c r="E464" s="19">
        <f t="shared" si="7"/>
        <v>102540558.27280399</v>
      </c>
      <c r="F464" s="10">
        <v>0</v>
      </c>
      <c r="G464" s="10">
        <v>0</v>
      </c>
      <c r="H464" s="10">
        <v>0</v>
      </c>
      <c r="I464" s="10">
        <v>0</v>
      </c>
      <c r="J464" s="10">
        <v>0</v>
      </c>
      <c r="K464" s="10">
        <v>0</v>
      </c>
      <c r="L464" s="11" t="s">
        <v>23</v>
      </c>
      <c r="M464" s="11" t="s">
        <v>23</v>
      </c>
      <c r="N464" s="11" t="s">
        <v>89</v>
      </c>
    </row>
    <row r="465" spans="1:14" x14ac:dyDescent="0.25">
      <c r="A465" s="20" t="s">
        <v>525</v>
      </c>
      <c r="B465" s="9">
        <v>25257431.75</v>
      </c>
      <c r="C465" s="9">
        <v>19887701.759950001</v>
      </c>
      <c r="D465" s="10">
        <v>0</v>
      </c>
      <c r="E465" s="19">
        <f t="shared" si="7"/>
        <v>19887701.759950001</v>
      </c>
      <c r="F465" s="10">
        <v>0</v>
      </c>
      <c r="G465" s="10">
        <v>0</v>
      </c>
      <c r="H465" s="10">
        <v>0</v>
      </c>
      <c r="I465" s="10">
        <v>0</v>
      </c>
      <c r="J465" s="10">
        <v>0</v>
      </c>
      <c r="K465" s="10">
        <v>0</v>
      </c>
      <c r="L465" s="11" t="s">
        <v>23</v>
      </c>
      <c r="M465" s="11" t="s">
        <v>23</v>
      </c>
      <c r="N465" s="11" t="s">
        <v>89</v>
      </c>
    </row>
    <row r="466" spans="1:14" x14ac:dyDescent="0.25">
      <c r="A466" s="20" t="s">
        <v>526</v>
      </c>
      <c r="B466" s="9">
        <v>10880124.439999999</v>
      </c>
      <c r="C466" s="9">
        <v>8567009.9840559997</v>
      </c>
      <c r="D466" s="10">
        <v>0</v>
      </c>
      <c r="E466" s="19">
        <f t="shared" si="7"/>
        <v>8567009.9840559997</v>
      </c>
      <c r="F466" s="10">
        <v>0</v>
      </c>
      <c r="G466" s="10">
        <v>0</v>
      </c>
      <c r="H466" s="10">
        <v>0</v>
      </c>
      <c r="I466" s="10">
        <v>0</v>
      </c>
      <c r="J466" s="10">
        <v>0</v>
      </c>
      <c r="K466" s="10">
        <v>0</v>
      </c>
      <c r="L466" s="11" t="s">
        <v>23</v>
      </c>
      <c r="M466" s="11" t="s">
        <v>23</v>
      </c>
      <c r="N466" s="11" t="s">
        <v>89</v>
      </c>
    </row>
    <row r="467" spans="1:14" ht="21" x14ac:dyDescent="0.25">
      <c r="A467" s="20" t="s">
        <v>527</v>
      </c>
      <c r="B467" s="9">
        <v>29208826.079999998</v>
      </c>
      <c r="C467" s="9">
        <v>22999029.655391999</v>
      </c>
      <c r="D467" s="10">
        <v>0</v>
      </c>
      <c r="E467" s="19">
        <f t="shared" si="7"/>
        <v>22999029.655391999</v>
      </c>
      <c r="F467" s="10">
        <v>0</v>
      </c>
      <c r="G467" s="10">
        <v>0</v>
      </c>
      <c r="H467" s="10">
        <v>0</v>
      </c>
      <c r="I467" s="10">
        <v>0</v>
      </c>
      <c r="J467" s="10">
        <v>0</v>
      </c>
      <c r="K467" s="10">
        <v>0</v>
      </c>
      <c r="L467" s="11" t="s">
        <v>23</v>
      </c>
      <c r="M467" s="11" t="s">
        <v>23</v>
      </c>
      <c r="N467" s="11" t="s">
        <v>89</v>
      </c>
    </row>
    <row r="468" spans="1:14" ht="21" x14ac:dyDescent="0.25">
      <c r="A468" s="20" t="s">
        <v>528</v>
      </c>
      <c r="B468" s="10">
        <v>0</v>
      </c>
      <c r="C468" s="9">
        <v>0</v>
      </c>
      <c r="D468" s="9">
        <v>38675807.859999999</v>
      </c>
      <c r="E468" s="19">
        <f t="shared" si="7"/>
        <v>-38675807.859999999</v>
      </c>
      <c r="F468" s="9">
        <v>38675807.859999999</v>
      </c>
      <c r="G468" s="10">
        <v>0</v>
      </c>
      <c r="H468" s="9">
        <v>38675807.859999999</v>
      </c>
      <c r="I468" s="9">
        <v>38675807.859999999</v>
      </c>
      <c r="J468" s="9">
        <v>38675807.859999999</v>
      </c>
      <c r="K468" s="10">
        <v>0</v>
      </c>
      <c r="L468" s="11" t="s">
        <v>23</v>
      </c>
      <c r="M468" s="11" t="s">
        <v>23</v>
      </c>
      <c r="N468" s="11" t="s">
        <v>89</v>
      </c>
    </row>
    <row r="469" spans="1:14" ht="21" x14ac:dyDescent="0.25">
      <c r="A469" s="20" t="s">
        <v>529</v>
      </c>
      <c r="B469" s="10">
        <v>0</v>
      </c>
      <c r="C469" s="9">
        <v>0</v>
      </c>
      <c r="D469" s="9">
        <v>37839168.359999999</v>
      </c>
      <c r="E469" s="19">
        <f t="shared" si="7"/>
        <v>-37839168.359999999</v>
      </c>
      <c r="F469" s="9">
        <v>37839161.880000003</v>
      </c>
      <c r="G469" s="10">
        <v>0</v>
      </c>
      <c r="H469" s="9">
        <v>37839161.880000003</v>
      </c>
      <c r="I469" s="9">
        <v>37839161.880000003</v>
      </c>
      <c r="J469" s="9">
        <v>37839161.880000003</v>
      </c>
      <c r="K469" s="10">
        <v>6.48</v>
      </c>
      <c r="L469" s="11" t="s">
        <v>23</v>
      </c>
      <c r="M469" s="11" t="s">
        <v>23</v>
      </c>
      <c r="N469" s="11" t="s">
        <v>89</v>
      </c>
    </row>
    <row r="470" spans="1:14" ht="21" x14ac:dyDescent="0.25">
      <c r="A470" s="20" t="s">
        <v>530</v>
      </c>
      <c r="B470" s="10">
        <v>0</v>
      </c>
      <c r="C470" s="9">
        <v>0</v>
      </c>
      <c r="D470" s="9">
        <v>21889583.640000001</v>
      </c>
      <c r="E470" s="19">
        <f t="shared" si="7"/>
        <v>-21889583.640000001</v>
      </c>
      <c r="F470" s="9">
        <v>21889548</v>
      </c>
      <c r="G470" s="10">
        <v>0</v>
      </c>
      <c r="H470" s="9">
        <v>21889548</v>
      </c>
      <c r="I470" s="9">
        <v>21889548</v>
      </c>
      <c r="J470" s="9">
        <v>21889548</v>
      </c>
      <c r="K470" s="10">
        <v>35.64</v>
      </c>
      <c r="L470" s="11" t="s">
        <v>23</v>
      </c>
      <c r="M470" s="11" t="s">
        <v>23</v>
      </c>
      <c r="N470" s="11" t="s">
        <v>89</v>
      </c>
    </row>
    <row r="471" spans="1:14" x14ac:dyDescent="0.25">
      <c r="A471" s="20" t="s">
        <v>531</v>
      </c>
      <c r="B471" s="10">
        <v>0</v>
      </c>
      <c r="C471" s="9">
        <v>0</v>
      </c>
      <c r="D471" s="9">
        <v>238000</v>
      </c>
      <c r="E471" s="19">
        <f t="shared" si="7"/>
        <v>-238000</v>
      </c>
      <c r="F471" s="9">
        <v>238000</v>
      </c>
      <c r="G471" s="10">
        <v>0</v>
      </c>
      <c r="H471" s="9">
        <v>238000</v>
      </c>
      <c r="I471" s="9">
        <v>238000</v>
      </c>
      <c r="J471" s="9">
        <v>238000</v>
      </c>
      <c r="K471" s="10">
        <v>0</v>
      </c>
      <c r="L471" s="11" t="s">
        <v>23</v>
      </c>
      <c r="M471" s="11" t="s">
        <v>23</v>
      </c>
      <c r="N471" s="11" t="s">
        <v>89</v>
      </c>
    </row>
    <row r="472" spans="1:14" x14ac:dyDescent="0.25">
      <c r="A472" s="13" t="s">
        <v>46</v>
      </c>
      <c r="B472" s="19">
        <v>103795269.78</v>
      </c>
      <c r="C472" s="19">
        <v>81728395.424771994</v>
      </c>
      <c r="D472" s="19">
        <v>64523655.439999998</v>
      </c>
      <c r="E472" s="19">
        <f t="shared" si="7"/>
        <v>17204739.984771997</v>
      </c>
      <c r="F472" s="19">
        <v>64523589.840000004</v>
      </c>
      <c r="G472" s="14">
        <v>0</v>
      </c>
      <c r="H472" s="19">
        <v>64523589.840000004</v>
      </c>
      <c r="I472" s="19">
        <v>64523589.840000004</v>
      </c>
      <c r="J472" s="19">
        <v>64523589.840000004</v>
      </c>
      <c r="K472" s="14">
        <v>65.599999999999994</v>
      </c>
      <c r="L472" s="15"/>
      <c r="M472" s="15"/>
      <c r="N472" s="15"/>
    </row>
    <row r="473" spans="1:14" x14ac:dyDescent="0.25">
      <c r="A473" s="20" t="s">
        <v>532</v>
      </c>
      <c r="B473" s="9">
        <v>85536000</v>
      </c>
      <c r="C473" s="9">
        <v>67351046.400000006</v>
      </c>
      <c r="D473" s="10">
        <v>0</v>
      </c>
      <c r="E473" s="19">
        <f t="shared" si="7"/>
        <v>67351046.400000006</v>
      </c>
      <c r="F473" s="10">
        <v>0</v>
      </c>
      <c r="G473" s="10">
        <v>0</v>
      </c>
      <c r="H473" s="10">
        <v>0</v>
      </c>
      <c r="I473" s="10">
        <v>0</v>
      </c>
      <c r="J473" s="10">
        <v>0</v>
      </c>
      <c r="K473" s="10">
        <v>0</v>
      </c>
      <c r="L473" s="11" t="s">
        <v>23</v>
      </c>
      <c r="M473" s="11" t="s">
        <v>23</v>
      </c>
      <c r="N473" s="11" t="s">
        <v>89</v>
      </c>
    </row>
    <row r="474" spans="1:14" x14ac:dyDescent="0.25">
      <c r="A474" s="20" t="s">
        <v>533</v>
      </c>
      <c r="B474" s="9">
        <v>18259269.780000001</v>
      </c>
      <c r="C474" s="9">
        <v>14377349.024772001</v>
      </c>
      <c r="D474" s="10">
        <v>0</v>
      </c>
      <c r="E474" s="19">
        <f t="shared" si="7"/>
        <v>14377349.024772001</v>
      </c>
      <c r="F474" s="10">
        <v>0</v>
      </c>
      <c r="G474" s="10">
        <v>0</v>
      </c>
      <c r="H474" s="10">
        <v>0</v>
      </c>
      <c r="I474" s="10">
        <v>0</v>
      </c>
      <c r="J474" s="10">
        <v>0</v>
      </c>
      <c r="K474" s="10">
        <v>0</v>
      </c>
      <c r="L474" s="11" t="s">
        <v>23</v>
      </c>
      <c r="M474" s="11" t="s">
        <v>23</v>
      </c>
      <c r="N474" s="11" t="s">
        <v>89</v>
      </c>
    </row>
    <row r="475" spans="1:14" ht="21" x14ac:dyDescent="0.25">
      <c r="A475" s="20" t="s">
        <v>534</v>
      </c>
      <c r="B475" s="10">
        <v>0</v>
      </c>
      <c r="C475" s="9">
        <v>0</v>
      </c>
      <c r="D475" s="9">
        <v>27517927.68</v>
      </c>
      <c r="E475" s="19">
        <f t="shared" si="7"/>
        <v>-27517927.68</v>
      </c>
      <c r="F475" s="9">
        <v>27517927.68</v>
      </c>
      <c r="G475" s="10">
        <v>0</v>
      </c>
      <c r="H475" s="9">
        <v>27517927.68</v>
      </c>
      <c r="I475" s="9">
        <v>27517927.68</v>
      </c>
      <c r="J475" s="9">
        <v>27517927.68</v>
      </c>
      <c r="K475" s="10">
        <v>0</v>
      </c>
      <c r="L475" s="11" t="s">
        <v>23</v>
      </c>
      <c r="M475" s="11" t="s">
        <v>23</v>
      </c>
      <c r="N475" s="11" t="s">
        <v>89</v>
      </c>
    </row>
    <row r="476" spans="1:14" ht="21" x14ac:dyDescent="0.25">
      <c r="A476" s="20" t="s">
        <v>535</v>
      </c>
      <c r="B476" s="10">
        <v>0</v>
      </c>
      <c r="C476" s="9">
        <v>0</v>
      </c>
      <c r="D476" s="9">
        <v>26026727.760000002</v>
      </c>
      <c r="E476" s="19">
        <f t="shared" si="7"/>
        <v>-26026727.760000002</v>
      </c>
      <c r="F476" s="9">
        <v>26026727.760000002</v>
      </c>
      <c r="G476" s="10">
        <v>0</v>
      </c>
      <c r="H476" s="9">
        <v>26026727.760000002</v>
      </c>
      <c r="I476" s="9">
        <v>26026727.760000002</v>
      </c>
      <c r="J476" s="9">
        <v>26026727.760000002</v>
      </c>
      <c r="K476" s="10">
        <v>0</v>
      </c>
      <c r="L476" s="11" t="s">
        <v>23</v>
      </c>
      <c r="M476" s="11" t="s">
        <v>23</v>
      </c>
      <c r="N476" s="11" t="s">
        <v>89</v>
      </c>
    </row>
    <row r="477" spans="1:14" x14ac:dyDescent="0.25">
      <c r="A477" s="20" t="s">
        <v>536</v>
      </c>
      <c r="B477" s="10">
        <v>0</v>
      </c>
      <c r="C477" s="9">
        <v>0</v>
      </c>
      <c r="D477" s="9">
        <v>10979000</v>
      </c>
      <c r="E477" s="19">
        <f t="shared" si="7"/>
        <v>-10979000</v>
      </c>
      <c r="F477" s="9">
        <v>10978934.4</v>
      </c>
      <c r="G477" s="10">
        <v>0</v>
      </c>
      <c r="H477" s="9">
        <v>10978934.4</v>
      </c>
      <c r="I477" s="9">
        <v>10978934.4</v>
      </c>
      <c r="J477" s="9">
        <v>10978934.4</v>
      </c>
      <c r="K477" s="10">
        <v>65.599999999999994</v>
      </c>
      <c r="L477" s="11" t="s">
        <v>23</v>
      </c>
      <c r="M477" s="11" t="s">
        <v>23</v>
      </c>
      <c r="N477" s="11" t="s">
        <v>89</v>
      </c>
    </row>
    <row r="478" spans="1:14" x14ac:dyDescent="0.25">
      <c r="A478" s="13" t="s">
        <v>47</v>
      </c>
      <c r="B478" s="19">
        <v>193243237.30000001</v>
      </c>
      <c r="C478" s="19">
        <v>152159725.05002001</v>
      </c>
      <c r="D478" s="19">
        <v>103668935.63</v>
      </c>
      <c r="E478" s="19">
        <f t="shared" si="7"/>
        <v>48490789.420020014</v>
      </c>
      <c r="F478" s="19">
        <v>103028926.09999999</v>
      </c>
      <c r="G478" s="19">
        <v>4136623.55</v>
      </c>
      <c r="H478" s="19">
        <v>107165549.65000001</v>
      </c>
      <c r="I478" s="19">
        <v>103636697.75</v>
      </c>
      <c r="J478" s="19">
        <v>103536526.98999999</v>
      </c>
      <c r="K478" s="19">
        <v>132408.64000000001</v>
      </c>
      <c r="L478" s="15"/>
      <c r="M478" s="15"/>
      <c r="N478" s="15"/>
    </row>
    <row r="479" spans="1:14" x14ac:dyDescent="0.25">
      <c r="A479" s="20" t="s">
        <v>537</v>
      </c>
      <c r="B479" s="9">
        <v>86625000</v>
      </c>
      <c r="C479" s="9">
        <v>68208525</v>
      </c>
      <c r="D479" s="10">
        <v>0</v>
      </c>
      <c r="E479" s="19">
        <f t="shared" si="7"/>
        <v>68208525</v>
      </c>
      <c r="F479" s="10">
        <v>0</v>
      </c>
      <c r="G479" s="10">
        <v>0</v>
      </c>
      <c r="H479" s="10">
        <v>0</v>
      </c>
      <c r="I479" s="10">
        <v>0</v>
      </c>
      <c r="J479" s="10">
        <v>0</v>
      </c>
      <c r="K479" s="10">
        <v>0</v>
      </c>
      <c r="L479" s="11" t="s">
        <v>23</v>
      </c>
      <c r="M479" s="11" t="s">
        <v>23</v>
      </c>
      <c r="N479" s="11" t="s">
        <v>89</v>
      </c>
    </row>
    <row r="480" spans="1:14" x14ac:dyDescent="0.25">
      <c r="A480" s="20" t="s">
        <v>538</v>
      </c>
      <c r="B480" s="9">
        <v>18047520</v>
      </c>
      <c r="C480" s="9">
        <v>14210617.248</v>
      </c>
      <c r="D480" s="10">
        <v>0</v>
      </c>
      <c r="E480" s="19">
        <f t="shared" si="7"/>
        <v>14210617.248</v>
      </c>
      <c r="F480" s="10">
        <v>0</v>
      </c>
      <c r="G480" s="10">
        <v>0</v>
      </c>
      <c r="H480" s="10">
        <v>0</v>
      </c>
      <c r="I480" s="10">
        <v>0</v>
      </c>
      <c r="J480" s="10">
        <v>0</v>
      </c>
      <c r="K480" s="10">
        <v>0</v>
      </c>
      <c r="L480" s="11" t="s">
        <v>23</v>
      </c>
      <c r="M480" s="11" t="s">
        <v>23</v>
      </c>
      <c r="N480" s="11" t="s">
        <v>91</v>
      </c>
    </row>
    <row r="481" spans="1:14" x14ac:dyDescent="0.25">
      <c r="A481" s="20" t="s">
        <v>539</v>
      </c>
      <c r="B481" s="9">
        <v>33193613.789999999</v>
      </c>
      <c r="C481" s="9">
        <v>26136651.498245999</v>
      </c>
      <c r="D481" s="9">
        <v>28224000</v>
      </c>
      <c r="E481" s="19">
        <f t="shared" si="7"/>
        <v>-2087348.5017540008</v>
      </c>
      <c r="F481" s="9">
        <v>28224000</v>
      </c>
      <c r="G481" s="10">
        <v>0</v>
      </c>
      <c r="H481" s="9">
        <v>28224000</v>
      </c>
      <c r="I481" s="9">
        <v>28224000</v>
      </c>
      <c r="J481" s="9">
        <v>28224000</v>
      </c>
      <c r="K481" s="10">
        <v>0</v>
      </c>
      <c r="L481" s="11" t="s">
        <v>23</v>
      </c>
      <c r="M481" s="11" t="s">
        <v>23</v>
      </c>
      <c r="N481" s="11" t="s">
        <v>89</v>
      </c>
    </row>
    <row r="482" spans="1:14" x14ac:dyDescent="0.25">
      <c r="A482" s="20" t="s">
        <v>540</v>
      </c>
      <c r="B482" s="9">
        <v>8935931</v>
      </c>
      <c r="C482" s="9">
        <v>7036152.0693999995</v>
      </c>
      <c r="D482" s="10">
        <v>0</v>
      </c>
      <c r="E482" s="19">
        <f t="shared" si="7"/>
        <v>7036152.0693999995</v>
      </c>
      <c r="F482" s="10">
        <v>0</v>
      </c>
      <c r="G482" s="10">
        <v>0</v>
      </c>
      <c r="H482" s="10">
        <v>0</v>
      </c>
      <c r="I482" s="10">
        <v>0</v>
      </c>
      <c r="J482" s="10">
        <v>0</v>
      </c>
      <c r="K482" s="10">
        <v>0</v>
      </c>
      <c r="L482" s="11" t="s">
        <v>23</v>
      </c>
      <c r="M482" s="11" t="s">
        <v>23</v>
      </c>
      <c r="N482" s="11" t="s">
        <v>89</v>
      </c>
    </row>
    <row r="483" spans="1:14" x14ac:dyDescent="0.25">
      <c r="A483" s="20" t="s">
        <v>541</v>
      </c>
      <c r="B483" s="9">
        <v>19635000</v>
      </c>
      <c r="C483" s="9">
        <v>15460599</v>
      </c>
      <c r="D483" s="9">
        <v>26348000.09</v>
      </c>
      <c r="E483" s="19">
        <f t="shared" si="7"/>
        <v>-10887401.09</v>
      </c>
      <c r="F483" s="9">
        <v>26348000</v>
      </c>
      <c r="G483" s="10">
        <v>0</v>
      </c>
      <c r="H483" s="9">
        <v>26348000</v>
      </c>
      <c r="I483" s="9">
        <v>26348000</v>
      </c>
      <c r="J483" s="9">
        <v>26348000</v>
      </c>
      <c r="K483" s="10">
        <v>0.09</v>
      </c>
      <c r="L483" s="11" t="s">
        <v>23</v>
      </c>
      <c r="M483" s="11" t="s">
        <v>23</v>
      </c>
      <c r="N483" s="11" t="s">
        <v>91</v>
      </c>
    </row>
    <row r="484" spans="1:14" x14ac:dyDescent="0.25">
      <c r="A484" s="20" t="s">
        <v>542</v>
      </c>
      <c r="B484" s="9">
        <v>6806172.5099999998</v>
      </c>
      <c r="C484" s="9">
        <v>5359180.2343739998</v>
      </c>
      <c r="D484" s="9">
        <v>579066.9</v>
      </c>
      <c r="E484" s="19">
        <f t="shared" si="7"/>
        <v>4780113.3343739994</v>
      </c>
      <c r="F484" s="9">
        <v>300000</v>
      </c>
      <c r="G484" s="9">
        <v>279066.90000000002</v>
      </c>
      <c r="H484" s="9">
        <v>579066.9</v>
      </c>
      <c r="I484" s="9">
        <v>579066.9</v>
      </c>
      <c r="J484" s="9">
        <v>576567.9</v>
      </c>
      <c r="K484" s="9">
        <v>2499</v>
      </c>
      <c r="L484" s="11" t="s">
        <v>23</v>
      </c>
      <c r="M484" s="11" t="s">
        <v>23</v>
      </c>
      <c r="N484" s="11" t="s">
        <v>89</v>
      </c>
    </row>
    <row r="485" spans="1:14" x14ac:dyDescent="0.25">
      <c r="A485" s="20" t="s">
        <v>543</v>
      </c>
      <c r="B485" s="9">
        <v>20000000</v>
      </c>
      <c r="C485" s="9">
        <v>15748000</v>
      </c>
      <c r="D485" s="10">
        <v>0</v>
      </c>
      <c r="E485" s="19">
        <f t="shared" si="7"/>
        <v>15748000</v>
      </c>
      <c r="F485" s="10">
        <v>0</v>
      </c>
      <c r="G485" s="10">
        <v>0</v>
      </c>
      <c r="H485" s="10">
        <v>0</v>
      </c>
      <c r="I485" s="10">
        <v>0</v>
      </c>
      <c r="J485" s="10">
        <v>0</v>
      </c>
      <c r="K485" s="10">
        <v>0</v>
      </c>
      <c r="L485" s="11" t="s">
        <v>23</v>
      </c>
      <c r="M485" s="11" t="s">
        <v>23</v>
      </c>
      <c r="N485" s="11" t="s">
        <v>89</v>
      </c>
    </row>
    <row r="486" spans="1:14" x14ac:dyDescent="0.25">
      <c r="A486" s="20" t="s">
        <v>544</v>
      </c>
      <c r="B486" s="10">
        <v>0</v>
      </c>
      <c r="C486" s="9">
        <v>0</v>
      </c>
      <c r="D486" s="9">
        <v>24936457.629999999</v>
      </c>
      <c r="E486" s="19">
        <f t="shared" si="7"/>
        <v>-24936457.629999999</v>
      </c>
      <c r="F486" s="9">
        <v>24216017.359999999</v>
      </c>
      <c r="G486" s="9">
        <v>720440.28</v>
      </c>
      <c r="H486" s="9">
        <v>24936457.640000001</v>
      </c>
      <c r="I486" s="9">
        <v>24936457.640000001</v>
      </c>
      <c r="J486" s="9">
        <v>24936457.629999999</v>
      </c>
      <c r="K486" s="10">
        <v>0</v>
      </c>
      <c r="L486" s="11" t="s">
        <v>23</v>
      </c>
      <c r="M486" s="11" t="s">
        <v>23</v>
      </c>
      <c r="N486" s="11" t="s">
        <v>91</v>
      </c>
    </row>
    <row r="487" spans="1:14" x14ac:dyDescent="0.25">
      <c r="A487" s="20" t="s">
        <v>545</v>
      </c>
      <c r="B487" s="10">
        <v>0</v>
      </c>
      <c r="C487" s="9">
        <v>0</v>
      </c>
      <c r="D487" s="9">
        <v>5302560</v>
      </c>
      <c r="E487" s="19">
        <f t="shared" si="7"/>
        <v>-5302560</v>
      </c>
      <c r="F487" s="9">
        <v>5302558.8</v>
      </c>
      <c r="G487" s="10">
        <v>0</v>
      </c>
      <c r="H487" s="9">
        <v>5302558.8</v>
      </c>
      <c r="I487" s="9">
        <v>5302558.8</v>
      </c>
      <c r="J487" s="9">
        <v>5302558.8</v>
      </c>
      <c r="K487" s="10">
        <v>1.2</v>
      </c>
      <c r="L487" s="11" t="s">
        <v>23</v>
      </c>
      <c r="M487" s="11" t="s">
        <v>23</v>
      </c>
      <c r="N487" s="11" t="s">
        <v>89</v>
      </c>
    </row>
    <row r="488" spans="1:14" x14ac:dyDescent="0.25">
      <c r="A488" s="20" t="s">
        <v>546</v>
      </c>
      <c r="B488" s="10">
        <v>0</v>
      </c>
      <c r="C488" s="9">
        <v>0</v>
      </c>
      <c r="D488" s="10">
        <v>0</v>
      </c>
      <c r="E488" s="19">
        <f t="shared" si="7"/>
        <v>0</v>
      </c>
      <c r="F488" s="9">
        <v>3464999.94</v>
      </c>
      <c r="G488" s="10">
        <v>0</v>
      </c>
      <c r="H488" s="9">
        <v>3464999.94</v>
      </c>
      <c r="I488" s="10">
        <v>312.83999999999997</v>
      </c>
      <c r="J488" s="10">
        <v>312.83999999999997</v>
      </c>
      <c r="K488" s="10">
        <v>-312.83999999999997</v>
      </c>
      <c r="L488" s="11" t="s">
        <v>25</v>
      </c>
      <c r="M488" s="11" t="s">
        <v>25</v>
      </c>
      <c r="N488" s="11" t="s">
        <v>89</v>
      </c>
    </row>
    <row r="489" spans="1:14" x14ac:dyDescent="0.25">
      <c r="A489" s="20" t="s">
        <v>547</v>
      </c>
      <c r="B489" s="10">
        <v>0</v>
      </c>
      <c r="C489" s="9">
        <v>0</v>
      </c>
      <c r="D489" s="9">
        <v>1144800</v>
      </c>
      <c r="E489" s="19">
        <f t="shared" si="7"/>
        <v>-1144800</v>
      </c>
      <c r="F489" s="9">
        <v>1144800</v>
      </c>
      <c r="G489" s="10">
        <v>0</v>
      </c>
      <c r="H489" s="9">
        <v>1144800</v>
      </c>
      <c r="I489" s="9">
        <v>1144800</v>
      </c>
      <c r="J489" s="9">
        <v>1144800</v>
      </c>
      <c r="K489" s="10">
        <v>0</v>
      </c>
      <c r="L489" s="11" t="s">
        <v>23</v>
      </c>
      <c r="M489" s="11" t="s">
        <v>23</v>
      </c>
      <c r="N489" s="11" t="s">
        <v>89</v>
      </c>
    </row>
    <row r="490" spans="1:14" x14ac:dyDescent="0.25">
      <c r="A490" s="20" t="s">
        <v>548</v>
      </c>
      <c r="B490" s="10">
        <v>0</v>
      </c>
      <c r="C490" s="9">
        <v>0</v>
      </c>
      <c r="D490" s="9">
        <v>7949790</v>
      </c>
      <c r="E490" s="19">
        <f t="shared" si="7"/>
        <v>-7949790</v>
      </c>
      <c r="F490" s="9">
        <v>7949790</v>
      </c>
      <c r="G490" s="10">
        <v>0</v>
      </c>
      <c r="H490" s="9">
        <v>7949790</v>
      </c>
      <c r="I490" s="9">
        <v>7949790</v>
      </c>
      <c r="J490" s="9">
        <v>7949790</v>
      </c>
      <c r="K490" s="10">
        <v>0</v>
      </c>
      <c r="L490" s="11" t="s">
        <v>23</v>
      </c>
      <c r="M490" s="11" t="s">
        <v>23</v>
      </c>
      <c r="N490" s="11" t="s">
        <v>89</v>
      </c>
    </row>
    <row r="491" spans="1:14" x14ac:dyDescent="0.25">
      <c r="A491" s="20" t="s">
        <v>549</v>
      </c>
      <c r="B491" s="10">
        <v>0</v>
      </c>
      <c r="C491" s="9">
        <v>0</v>
      </c>
      <c r="D491" s="9">
        <v>2040000</v>
      </c>
      <c r="E491" s="19">
        <f t="shared" si="7"/>
        <v>-2040000</v>
      </c>
      <c r="F491" s="9">
        <v>2040000</v>
      </c>
      <c r="G491" s="10">
        <v>0</v>
      </c>
      <c r="H491" s="9">
        <v>2040000</v>
      </c>
      <c r="I491" s="9">
        <v>2040000</v>
      </c>
      <c r="J491" s="9">
        <v>2040000</v>
      </c>
      <c r="K491" s="10">
        <v>0</v>
      </c>
      <c r="L491" s="11" t="s">
        <v>23</v>
      </c>
      <c r="M491" s="11" t="s">
        <v>23</v>
      </c>
      <c r="N491" s="11" t="s">
        <v>89</v>
      </c>
    </row>
    <row r="492" spans="1:14" x14ac:dyDescent="0.25">
      <c r="A492" s="20" t="s">
        <v>550</v>
      </c>
      <c r="B492" s="10">
        <v>0</v>
      </c>
      <c r="C492" s="9">
        <v>0</v>
      </c>
      <c r="D492" s="9">
        <v>633000</v>
      </c>
      <c r="E492" s="19">
        <f t="shared" si="7"/>
        <v>-633000</v>
      </c>
      <c r="F492" s="9">
        <v>633000</v>
      </c>
      <c r="G492" s="10">
        <v>0</v>
      </c>
      <c r="H492" s="9">
        <v>633000</v>
      </c>
      <c r="I492" s="9">
        <v>633000</v>
      </c>
      <c r="J492" s="9">
        <v>633000</v>
      </c>
      <c r="K492" s="10">
        <v>0</v>
      </c>
      <c r="L492" s="11" t="s">
        <v>23</v>
      </c>
      <c r="M492" s="11" t="s">
        <v>23</v>
      </c>
      <c r="N492" s="11" t="s">
        <v>89</v>
      </c>
    </row>
    <row r="493" spans="1:14" x14ac:dyDescent="0.25">
      <c r="A493" s="20" t="s">
        <v>551</v>
      </c>
      <c r="B493" s="10">
        <v>0</v>
      </c>
      <c r="C493" s="9">
        <v>0</v>
      </c>
      <c r="D493" s="9">
        <v>804350</v>
      </c>
      <c r="E493" s="19">
        <f t="shared" si="7"/>
        <v>-804350</v>
      </c>
      <c r="F493" s="9">
        <v>804350</v>
      </c>
      <c r="G493" s="10">
        <v>0</v>
      </c>
      <c r="H493" s="9">
        <v>804350</v>
      </c>
      <c r="I493" s="9">
        <v>804350</v>
      </c>
      <c r="J493" s="9">
        <v>804350</v>
      </c>
      <c r="K493" s="10">
        <v>0</v>
      </c>
      <c r="L493" s="11" t="s">
        <v>23</v>
      </c>
      <c r="M493" s="11" t="s">
        <v>23</v>
      </c>
      <c r="N493" s="11" t="s">
        <v>89</v>
      </c>
    </row>
    <row r="494" spans="1:14" x14ac:dyDescent="0.25">
      <c r="A494" s="20" t="s">
        <v>552</v>
      </c>
      <c r="B494" s="10">
        <v>0</v>
      </c>
      <c r="C494" s="9">
        <v>0</v>
      </c>
      <c r="D494" s="9">
        <v>3105501.01</v>
      </c>
      <c r="E494" s="19">
        <f t="shared" si="7"/>
        <v>-3105501.01</v>
      </c>
      <c r="F494" s="10">
        <v>0</v>
      </c>
      <c r="G494" s="9">
        <v>3137116.37</v>
      </c>
      <c r="H494" s="9">
        <v>3137116.37</v>
      </c>
      <c r="I494" s="9">
        <v>3072951.57</v>
      </c>
      <c r="J494" s="9">
        <v>2975279.82</v>
      </c>
      <c r="K494" s="9">
        <v>130221.19</v>
      </c>
      <c r="L494" s="11" t="s">
        <v>23</v>
      </c>
      <c r="M494" s="11" t="s">
        <v>25</v>
      </c>
      <c r="N494" s="11" t="s">
        <v>89</v>
      </c>
    </row>
    <row r="495" spans="1:14" x14ac:dyDescent="0.25">
      <c r="A495" s="20" t="s">
        <v>553</v>
      </c>
      <c r="B495" s="10">
        <v>0</v>
      </c>
      <c r="C495" s="9">
        <v>0</v>
      </c>
      <c r="D495" s="9">
        <v>1680000</v>
      </c>
      <c r="E495" s="19">
        <f t="shared" si="7"/>
        <v>-1680000</v>
      </c>
      <c r="F495" s="9">
        <v>1680000</v>
      </c>
      <c r="G495" s="10">
        <v>0</v>
      </c>
      <c r="H495" s="9">
        <v>1680000</v>
      </c>
      <c r="I495" s="9">
        <v>1680000</v>
      </c>
      <c r="J495" s="9">
        <v>1680000</v>
      </c>
      <c r="K495" s="10">
        <v>0</v>
      </c>
      <c r="L495" s="11" t="s">
        <v>23</v>
      </c>
      <c r="M495" s="11" t="s">
        <v>23</v>
      </c>
      <c r="N495" s="11" t="s">
        <v>89</v>
      </c>
    </row>
    <row r="496" spans="1:14" x14ac:dyDescent="0.25">
      <c r="A496" s="20" t="s">
        <v>554</v>
      </c>
      <c r="B496" s="10">
        <v>0</v>
      </c>
      <c r="C496" s="9">
        <v>0</v>
      </c>
      <c r="D496" s="9">
        <v>921410</v>
      </c>
      <c r="E496" s="19">
        <f t="shared" si="7"/>
        <v>-921410</v>
      </c>
      <c r="F496" s="9">
        <v>921410</v>
      </c>
      <c r="G496" s="10">
        <v>0</v>
      </c>
      <c r="H496" s="9">
        <v>921410</v>
      </c>
      <c r="I496" s="9">
        <v>921410</v>
      </c>
      <c r="J496" s="9">
        <v>921410</v>
      </c>
      <c r="K496" s="10">
        <v>0</v>
      </c>
      <c r="L496" s="11" t="s">
        <v>23</v>
      </c>
      <c r="M496" s="11" t="s">
        <v>23</v>
      </c>
      <c r="N496" s="11" t="s">
        <v>89</v>
      </c>
    </row>
    <row r="497" spans="1:14" x14ac:dyDescent="0.25">
      <c r="A497" s="13" t="s">
        <v>48</v>
      </c>
      <c r="B497" s="19">
        <v>293514308.52999997</v>
      </c>
      <c r="C497" s="19">
        <v>231113166.53652197</v>
      </c>
      <c r="D497" s="19">
        <v>340487205.67000002</v>
      </c>
      <c r="E497" s="19">
        <f t="shared" si="7"/>
        <v>-109374039.13347805</v>
      </c>
      <c r="F497" s="19">
        <v>340487174.18000001</v>
      </c>
      <c r="G497" s="14">
        <v>0</v>
      </c>
      <c r="H497" s="19">
        <v>340487174.18000001</v>
      </c>
      <c r="I497" s="19">
        <v>340487174.18000001</v>
      </c>
      <c r="J497" s="19">
        <v>340487174.18000001</v>
      </c>
      <c r="K497" s="14">
        <v>31.49</v>
      </c>
      <c r="L497" s="15"/>
      <c r="M497" s="15"/>
      <c r="N497" s="15"/>
    </row>
    <row r="498" spans="1:14" x14ac:dyDescent="0.25">
      <c r="A498" s="20" t="s">
        <v>555</v>
      </c>
      <c r="B498" s="9">
        <v>95708985.400000006</v>
      </c>
      <c r="C498" s="9">
        <v>75361255.103960007</v>
      </c>
      <c r="D498" s="9">
        <v>96554734.310000002</v>
      </c>
      <c r="E498" s="19">
        <f t="shared" si="7"/>
        <v>-21193479.206039995</v>
      </c>
      <c r="F498" s="9">
        <v>96554732.900000006</v>
      </c>
      <c r="G498" s="10">
        <v>0</v>
      </c>
      <c r="H498" s="9">
        <v>96554732.900000006</v>
      </c>
      <c r="I498" s="9">
        <v>96554732.900000006</v>
      </c>
      <c r="J498" s="9">
        <v>96554732.900000006</v>
      </c>
      <c r="K498" s="10">
        <v>1.41</v>
      </c>
      <c r="L498" s="11" t="s">
        <v>23</v>
      </c>
      <c r="M498" s="11" t="s">
        <v>23</v>
      </c>
      <c r="N498" s="11" t="s">
        <v>89</v>
      </c>
    </row>
    <row r="499" spans="1:14" x14ac:dyDescent="0.25">
      <c r="A499" s="20" t="s">
        <v>556</v>
      </c>
      <c r="B499" s="9">
        <v>73361371.780000001</v>
      </c>
      <c r="C499" s="9">
        <v>57764744.139572002</v>
      </c>
      <c r="D499" s="9">
        <v>73866542.549999997</v>
      </c>
      <c r="E499" s="19">
        <f t="shared" si="7"/>
        <v>-16101798.410427995</v>
      </c>
      <c r="F499" s="9">
        <v>73866541.280000001</v>
      </c>
      <c r="G499" s="10">
        <v>0</v>
      </c>
      <c r="H499" s="9">
        <v>73866541.280000001</v>
      </c>
      <c r="I499" s="9">
        <v>73866541.280000001</v>
      </c>
      <c r="J499" s="9">
        <v>73866541.280000001</v>
      </c>
      <c r="K499" s="10">
        <v>1.27</v>
      </c>
      <c r="L499" s="11" t="s">
        <v>23</v>
      </c>
      <c r="M499" s="11" t="s">
        <v>23</v>
      </c>
      <c r="N499" s="11" t="s">
        <v>89</v>
      </c>
    </row>
    <row r="500" spans="1:14" ht="21" x14ac:dyDescent="0.25">
      <c r="A500" s="20" t="s">
        <v>557</v>
      </c>
      <c r="B500" s="9">
        <v>10070853.02</v>
      </c>
      <c r="C500" s="9">
        <v>7929789.6679479992</v>
      </c>
      <c r="D500" s="9">
        <v>14105070</v>
      </c>
      <c r="E500" s="19">
        <f t="shared" si="7"/>
        <v>-6175280.3320520008</v>
      </c>
      <c r="F500" s="9">
        <v>14105070</v>
      </c>
      <c r="G500" s="10">
        <v>0</v>
      </c>
      <c r="H500" s="9">
        <v>14105070</v>
      </c>
      <c r="I500" s="9">
        <v>14105070</v>
      </c>
      <c r="J500" s="9">
        <v>14105070</v>
      </c>
      <c r="K500" s="10">
        <v>0</v>
      </c>
      <c r="L500" s="11" t="s">
        <v>23</v>
      </c>
      <c r="M500" s="11" t="s">
        <v>23</v>
      </c>
      <c r="N500" s="11" t="s">
        <v>89</v>
      </c>
    </row>
    <row r="501" spans="1:14" ht="21" x14ac:dyDescent="0.25">
      <c r="A501" s="20" t="s">
        <v>558</v>
      </c>
      <c r="B501" s="9">
        <v>35252824.299999997</v>
      </c>
      <c r="C501" s="9">
        <v>27758073.853819996</v>
      </c>
      <c r="D501" s="9">
        <v>17864280.010000002</v>
      </c>
      <c r="E501" s="19">
        <f t="shared" si="7"/>
        <v>9893793.8438199945</v>
      </c>
      <c r="F501" s="9">
        <v>17864280</v>
      </c>
      <c r="G501" s="10">
        <v>0</v>
      </c>
      <c r="H501" s="9">
        <v>17864280</v>
      </c>
      <c r="I501" s="9">
        <v>17864280</v>
      </c>
      <c r="J501" s="9">
        <v>17864280</v>
      </c>
      <c r="K501" s="10">
        <v>0.01</v>
      </c>
      <c r="L501" s="11" t="s">
        <v>23</v>
      </c>
      <c r="M501" s="11" t="s">
        <v>23</v>
      </c>
      <c r="N501" s="11" t="s">
        <v>89</v>
      </c>
    </row>
    <row r="502" spans="1:14" ht="21" x14ac:dyDescent="0.25">
      <c r="A502" s="20" t="s">
        <v>559</v>
      </c>
      <c r="B502" s="9">
        <v>23351435.57</v>
      </c>
      <c r="C502" s="9">
        <v>18386920.367818002</v>
      </c>
      <c r="D502" s="9">
        <v>100770390</v>
      </c>
      <c r="E502" s="19">
        <f t="shared" si="7"/>
        <v>-82383469.632182002</v>
      </c>
      <c r="F502" s="9">
        <v>100770390</v>
      </c>
      <c r="G502" s="10">
        <v>0</v>
      </c>
      <c r="H502" s="9">
        <v>100770390</v>
      </c>
      <c r="I502" s="9">
        <v>100770390</v>
      </c>
      <c r="J502" s="9">
        <v>100770390</v>
      </c>
      <c r="K502" s="10">
        <v>0</v>
      </c>
      <c r="L502" s="11" t="s">
        <v>23</v>
      </c>
      <c r="M502" s="11" t="s">
        <v>23</v>
      </c>
      <c r="N502" s="11" t="s">
        <v>89</v>
      </c>
    </row>
    <row r="503" spans="1:14" x14ac:dyDescent="0.25">
      <c r="A503" s="20" t="s">
        <v>560</v>
      </c>
      <c r="B503" s="9">
        <v>40425000</v>
      </c>
      <c r="C503" s="9">
        <v>31830645</v>
      </c>
      <c r="D503" s="9">
        <v>15536330</v>
      </c>
      <c r="E503" s="19">
        <f t="shared" si="7"/>
        <v>16294315</v>
      </c>
      <c r="F503" s="9">
        <v>15536330</v>
      </c>
      <c r="G503" s="10">
        <v>0</v>
      </c>
      <c r="H503" s="9">
        <v>15536330</v>
      </c>
      <c r="I503" s="9">
        <v>15536330</v>
      </c>
      <c r="J503" s="9">
        <v>15536330</v>
      </c>
      <c r="K503" s="10">
        <v>0</v>
      </c>
      <c r="L503" s="11" t="s">
        <v>23</v>
      </c>
      <c r="M503" s="11" t="s">
        <v>23</v>
      </c>
      <c r="N503" s="11" t="s">
        <v>89</v>
      </c>
    </row>
    <row r="504" spans="1:14" x14ac:dyDescent="0.25">
      <c r="A504" s="20" t="s">
        <v>561</v>
      </c>
      <c r="B504" s="9">
        <v>4147047.41</v>
      </c>
      <c r="C504" s="9">
        <v>3265385.1306340001</v>
      </c>
      <c r="D504" s="10">
        <v>0</v>
      </c>
      <c r="E504" s="19">
        <f t="shared" si="7"/>
        <v>3265385.1306340001</v>
      </c>
      <c r="F504" s="10">
        <v>0</v>
      </c>
      <c r="G504" s="10">
        <v>0</v>
      </c>
      <c r="H504" s="10">
        <v>0</v>
      </c>
      <c r="I504" s="10">
        <v>0</v>
      </c>
      <c r="J504" s="10">
        <v>0</v>
      </c>
      <c r="K504" s="10">
        <v>0</v>
      </c>
      <c r="L504" s="11" t="s">
        <v>23</v>
      </c>
      <c r="M504" s="11" t="s">
        <v>23</v>
      </c>
      <c r="N504" s="11" t="s">
        <v>89</v>
      </c>
    </row>
    <row r="505" spans="1:14" x14ac:dyDescent="0.25">
      <c r="A505" s="20" t="s">
        <v>562</v>
      </c>
      <c r="B505" s="9">
        <v>8116127.25</v>
      </c>
      <c r="C505" s="9">
        <v>6390638.5966499997</v>
      </c>
      <c r="D505" s="10">
        <v>0</v>
      </c>
      <c r="E505" s="19">
        <f t="shared" si="7"/>
        <v>6390638.5966499997</v>
      </c>
      <c r="F505" s="10">
        <v>0</v>
      </c>
      <c r="G505" s="10">
        <v>0</v>
      </c>
      <c r="H505" s="10">
        <v>0</v>
      </c>
      <c r="I505" s="10">
        <v>0</v>
      </c>
      <c r="J505" s="10">
        <v>0</v>
      </c>
      <c r="K505" s="10">
        <v>0</v>
      </c>
      <c r="L505" s="11" t="s">
        <v>23</v>
      </c>
      <c r="M505" s="11" t="s">
        <v>23</v>
      </c>
      <c r="N505" s="11" t="s">
        <v>89</v>
      </c>
    </row>
    <row r="506" spans="1:14" x14ac:dyDescent="0.25">
      <c r="A506" s="20" t="s">
        <v>563</v>
      </c>
      <c r="B506" s="9">
        <v>3080663.79</v>
      </c>
      <c r="C506" s="9">
        <v>2425714.6682460001</v>
      </c>
      <c r="D506" s="9">
        <v>4250000</v>
      </c>
      <c r="E506" s="19">
        <f t="shared" si="7"/>
        <v>-1824285.3317539999</v>
      </c>
      <c r="F506" s="9">
        <v>4250000</v>
      </c>
      <c r="G506" s="10">
        <v>0</v>
      </c>
      <c r="H506" s="9">
        <v>4250000</v>
      </c>
      <c r="I506" s="9">
        <v>4250000</v>
      </c>
      <c r="J506" s="9">
        <v>4250000</v>
      </c>
      <c r="K506" s="10">
        <v>0</v>
      </c>
      <c r="L506" s="11" t="s">
        <v>23</v>
      </c>
      <c r="M506" s="11" t="s">
        <v>23</v>
      </c>
      <c r="N506" s="11" t="s">
        <v>89</v>
      </c>
    </row>
    <row r="507" spans="1:14" x14ac:dyDescent="0.25">
      <c r="A507" s="20" t="s">
        <v>564</v>
      </c>
      <c r="B507" s="10">
        <v>0</v>
      </c>
      <c r="C507" s="9">
        <v>0</v>
      </c>
      <c r="D507" s="9">
        <v>8704108.8000000007</v>
      </c>
      <c r="E507" s="19">
        <f t="shared" si="7"/>
        <v>-8704108.8000000007</v>
      </c>
      <c r="F507" s="9">
        <v>8704080</v>
      </c>
      <c r="G507" s="10">
        <v>0</v>
      </c>
      <c r="H507" s="9">
        <v>8704080</v>
      </c>
      <c r="I507" s="9">
        <v>8704080</v>
      </c>
      <c r="J507" s="9">
        <v>8704080</v>
      </c>
      <c r="K507" s="10">
        <v>28.8</v>
      </c>
      <c r="L507" s="11" t="s">
        <v>23</v>
      </c>
      <c r="M507" s="11" t="s">
        <v>23</v>
      </c>
      <c r="N507" s="11" t="s">
        <v>89</v>
      </c>
    </row>
    <row r="508" spans="1:14" ht="21" x14ac:dyDescent="0.25">
      <c r="A508" s="20" t="s">
        <v>565</v>
      </c>
      <c r="B508" s="10">
        <v>0</v>
      </c>
      <c r="C508" s="9">
        <v>0</v>
      </c>
      <c r="D508" s="9">
        <v>8835750</v>
      </c>
      <c r="E508" s="19">
        <f t="shared" si="7"/>
        <v>-8835750</v>
      </c>
      <c r="F508" s="9">
        <v>8835750</v>
      </c>
      <c r="G508" s="10">
        <v>0</v>
      </c>
      <c r="H508" s="9">
        <v>8835750</v>
      </c>
      <c r="I508" s="9">
        <v>8835750</v>
      </c>
      <c r="J508" s="9">
        <v>8835750</v>
      </c>
      <c r="K508" s="10">
        <v>0</v>
      </c>
      <c r="L508" s="11" t="s">
        <v>23</v>
      </c>
      <c r="M508" s="11" t="s">
        <v>23</v>
      </c>
      <c r="N508" s="11" t="s">
        <v>89</v>
      </c>
    </row>
    <row r="509" spans="1:14" x14ac:dyDescent="0.25">
      <c r="A509" s="13" t="s">
        <v>49</v>
      </c>
      <c r="B509" s="19">
        <v>17069840.559999999</v>
      </c>
      <c r="C509" s="19">
        <v>13440792.456943998</v>
      </c>
      <c r="D509" s="19">
        <v>8573504</v>
      </c>
      <c r="E509" s="19">
        <f t="shared" si="7"/>
        <v>4867288.4569439981</v>
      </c>
      <c r="F509" s="19">
        <v>8573504</v>
      </c>
      <c r="G509" s="14">
        <v>0</v>
      </c>
      <c r="H509" s="19">
        <v>8573504</v>
      </c>
      <c r="I509" s="19">
        <v>8573504</v>
      </c>
      <c r="J509" s="19">
        <v>8573504</v>
      </c>
      <c r="K509" s="14">
        <v>0</v>
      </c>
      <c r="L509" s="15"/>
      <c r="M509" s="15"/>
      <c r="N509" s="15"/>
    </row>
    <row r="510" spans="1:14" ht="21" x14ac:dyDescent="0.25">
      <c r="A510" s="20" t="s">
        <v>566</v>
      </c>
      <c r="B510" s="9">
        <v>3088366.42</v>
      </c>
      <c r="C510" s="9">
        <v>2431779.7191079999</v>
      </c>
      <c r="D510" s="9">
        <v>2741104</v>
      </c>
      <c r="E510" s="19">
        <f t="shared" si="7"/>
        <v>-309324.28089200007</v>
      </c>
      <c r="F510" s="9">
        <v>2741104</v>
      </c>
      <c r="G510" s="10">
        <v>0</v>
      </c>
      <c r="H510" s="9">
        <v>2741104</v>
      </c>
      <c r="I510" s="9">
        <v>2741104</v>
      </c>
      <c r="J510" s="9">
        <v>2741104</v>
      </c>
      <c r="K510" s="10">
        <v>0</v>
      </c>
      <c r="L510" s="11" t="s">
        <v>23</v>
      </c>
      <c r="M510" s="11" t="s">
        <v>23</v>
      </c>
      <c r="N510" s="11" t="s">
        <v>91</v>
      </c>
    </row>
    <row r="511" spans="1:14" ht="21" x14ac:dyDescent="0.25">
      <c r="A511" s="20" t="s">
        <v>567</v>
      </c>
      <c r="B511" s="9">
        <v>13981474.130000001</v>
      </c>
      <c r="C511" s="9">
        <v>11009012.729962001</v>
      </c>
      <c r="D511" s="9">
        <v>5832400</v>
      </c>
      <c r="E511" s="19">
        <f t="shared" si="7"/>
        <v>5176612.7299620006</v>
      </c>
      <c r="F511" s="9">
        <v>5832400</v>
      </c>
      <c r="G511" s="10">
        <v>0</v>
      </c>
      <c r="H511" s="9">
        <v>5832400</v>
      </c>
      <c r="I511" s="9">
        <v>5832400</v>
      </c>
      <c r="J511" s="9">
        <v>5832400</v>
      </c>
      <c r="K511" s="10">
        <v>0</v>
      </c>
      <c r="L511" s="11" t="s">
        <v>23</v>
      </c>
      <c r="M511" s="11" t="s">
        <v>23</v>
      </c>
      <c r="N511" s="11" t="s">
        <v>91</v>
      </c>
    </row>
    <row r="512" spans="1:14" x14ac:dyDescent="0.25">
      <c r="A512" s="13" t="s">
        <v>50</v>
      </c>
      <c r="B512" s="19">
        <v>147776460.28</v>
      </c>
      <c r="C512" s="19">
        <v>116359184.824472</v>
      </c>
      <c r="D512" s="19">
        <v>138573820.37</v>
      </c>
      <c r="E512" s="19">
        <f t="shared" si="7"/>
        <v>-22214635.54552801</v>
      </c>
      <c r="F512" s="19">
        <v>36970080.270000003</v>
      </c>
      <c r="G512" s="19">
        <v>103052208.17</v>
      </c>
      <c r="H512" s="19">
        <v>140022288.44</v>
      </c>
      <c r="I512" s="19">
        <v>138967637.06999999</v>
      </c>
      <c r="J512" s="19">
        <v>138573804.80000001</v>
      </c>
      <c r="K512" s="14">
        <v>15.57</v>
      </c>
      <c r="L512" s="15"/>
      <c r="M512" s="15"/>
      <c r="N512" s="15"/>
    </row>
    <row r="513" spans="1:14" x14ac:dyDescent="0.25">
      <c r="A513" s="20" t="s">
        <v>568</v>
      </c>
      <c r="B513" s="9">
        <v>8168914.8700000001</v>
      </c>
      <c r="C513" s="9">
        <v>6432203.5686379997</v>
      </c>
      <c r="D513" s="9">
        <v>4210336.74</v>
      </c>
      <c r="E513" s="19">
        <f t="shared" si="7"/>
        <v>2221866.8286379995</v>
      </c>
      <c r="F513" s="9">
        <v>2577800</v>
      </c>
      <c r="G513" s="9">
        <v>2414993.9700000002</v>
      </c>
      <c r="H513" s="9">
        <v>4992793.97</v>
      </c>
      <c r="I513" s="9">
        <v>4270337.5999999996</v>
      </c>
      <c r="J513" s="9">
        <v>4210336.74</v>
      </c>
      <c r="K513" s="10">
        <v>0</v>
      </c>
      <c r="L513" s="11" t="s">
        <v>23</v>
      </c>
      <c r="M513" s="11" t="s">
        <v>25</v>
      </c>
      <c r="N513" s="11" t="s">
        <v>91</v>
      </c>
    </row>
    <row r="514" spans="1:14" ht="21" x14ac:dyDescent="0.25">
      <c r="A514" s="20" t="s">
        <v>569</v>
      </c>
      <c r="B514" s="9">
        <v>3200865.95</v>
      </c>
      <c r="C514" s="9">
        <v>2520361.8490300002</v>
      </c>
      <c r="D514" s="9">
        <v>6553967.2599999998</v>
      </c>
      <c r="E514" s="19">
        <f t="shared" si="7"/>
        <v>-4033605.4109699996</v>
      </c>
      <c r="F514" s="9">
        <v>1922320</v>
      </c>
      <c r="G514" s="9">
        <v>5089761.46</v>
      </c>
      <c r="H514" s="9">
        <v>7012081.46</v>
      </c>
      <c r="I514" s="9">
        <v>7012081.46</v>
      </c>
      <c r="J514" s="9">
        <v>6553967.25</v>
      </c>
      <c r="K514" s="10">
        <v>0.01</v>
      </c>
      <c r="L514" s="11" t="s">
        <v>23</v>
      </c>
      <c r="M514" s="11" t="s">
        <v>25</v>
      </c>
      <c r="N514" s="11" t="s">
        <v>89</v>
      </c>
    </row>
    <row r="515" spans="1:14" ht="21" x14ac:dyDescent="0.25">
      <c r="A515" s="20" t="s">
        <v>570</v>
      </c>
      <c r="B515" s="9">
        <v>7680059.0300000003</v>
      </c>
      <c r="C515" s="9">
        <v>6047278.4802219998</v>
      </c>
      <c r="D515" s="9">
        <v>7060029.8700000001</v>
      </c>
      <c r="E515" s="19">
        <f t="shared" si="7"/>
        <v>-1012751.3897780003</v>
      </c>
      <c r="F515" s="9">
        <v>1653580</v>
      </c>
      <c r="G515" s="9">
        <v>5361984.42</v>
      </c>
      <c r="H515" s="9">
        <v>7015564.4199999999</v>
      </c>
      <c r="I515" s="9">
        <v>7015564.4199999999</v>
      </c>
      <c r="J515" s="9">
        <v>7060029.8799999999</v>
      </c>
      <c r="K515" s="10">
        <v>0</v>
      </c>
      <c r="L515" s="11" t="s">
        <v>23</v>
      </c>
      <c r="M515" s="11" t="s">
        <v>23</v>
      </c>
      <c r="N515" s="11" t="s">
        <v>91</v>
      </c>
    </row>
    <row r="516" spans="1:14" x14ac:dyDescent="0.25">
      <c r="A516" s="20" t="s">
        <v>571</v>
      </c>
      <c r="B516" s="9">
        <v>2032030</v>
      </c>
      <c r="C516" s="9">
        <v>1600020.422</v>
      </c>
      <c r="D516" s="10">
        <v>0</v>
      </c>
      <c r="E516" s="19">
        <f t="shared" si="7"/>
        <v>1600020.422</v>
      </c>
      <c r="F516" s="10">
        <v>0</v>
      </c>
      <c r="G516" s="10">
        <v>0</v>
      </c>
      <c r="H516" s="10">
        <v>0</v>
      </c>
      <c r="I516" s="10">
        <v>0</v>
      </c>
      <c r="J516" s="10">
        <v>0</v>
      </c>
      <c r="K516" s="10">
        <v>0</v>
      </c>
      <c r="L516" s="11" t="s">
        <v>23</v>
      </c>
      <c r="M516" s="11" t="s">
        <v>23</v>
      </c>
      <c r="N516" s="11" t="s">
        <v>89</v>
      </c>
    </row>
    <row r="517" spans="1:14" x14ac:dyDescent="0.25">
      <c r="A517" s="20" t="s">
        <v>572</v>
      </c>
      <c r="B517" s="9">
        <v>1755202.34</v>
      </c>
      <c r="C517" s="9">
        <v>1382046.3225160001</v>
      </c>
      <c r="D517" s="10">
        <v>0</v>
      </c>
      <c r="E517" s="19">
        <f t="shared" si="7"/>
        <v>1382046.3225160001</v>
      </c>
      <c r="F517" s="10">
        <v>0</v>
      </c>
      <c r="G517" s="10">
        <v>0</v>
      </c>
      <c r="H517" s="10">
        <v>0</v>
      </c>
      <c r="I517" s="10">
        <v>0</v>
      </c>
      <c r="J517" s="10">
        <v>0</v>
      </c>
      <c r="K517" s="10">
        <v>0</v>
      </c>
      <c r="L517" s="11" t="s">
        <v>23</v>
      </c>
      <c r="M517" s="11" t="s">
        <v>23</v>
      </c>
      <c r="N517" s="11" t="s">
        <v>89</v>
      </c>
    </row>
    <row r="518" spans="1:14" ht="21" x14ac:dyDescent="0.25">
      <c r="A518" s="20" t="s">
        <v>573</v>
      </c>
      <c r="B518" s="9">
        <v>86763479.680000007</v>
      </c>
      <c r="C518" s="9">
        <v>68317563.900031999</v>
      </c>
      <c r="D518" s="9">
        <v>66093936.840000004</v>
      </c>
      <c r="E518" s="19">
        <f t="shared" si="7"/>
        <v>2223627.0600319952</v>
      </c>
      <c r="F518" s="9">
        <v>9311665.5</v>
      </c>
      <c r="G518" s="9">
        <v>56784388.340000004</v>
      </c>
      <c r="H518" s="9">
        <v>66096053.840000004</v>
      </c>
      <c r="I518" s="9">
        <v>66096053.840000004</v>
      </c>
      <c r="J518" s="9">
        <v>66093935.640000001</v>
      </c>
      <c r="K518" s="10">
        <v>1.19</v>
      </c>
      <c r="L518" s="11" t="s">
        <v>23</v>
      </c>
      <c r="M518" s="11" t="s">
        <v>25</v>
      </c>
      <c r="N518" s="11" t="s">
        <v>91</v>
      </c>
    </row>
    <row r="519" spans="1:14" x14ac:dyDescent="0.25">
      <c r="A519" s="20" t="s">
        <v>574</v>
      </c>
      <c r="B519" s="9">
        <v>15939544.84</v>
      </c>
      <c r="C519" s="9">
        <v>12550797.607015999</v>
      </c>
      <c r="D519" s="9">
        <v>17034023.129999999</v>
      </c>
      <c r="E519" s="19">
        <f t="shared" si="7"/>
        <v>-4483225.5229839999</v>
      </c>
      <c r="F519" s="10">
        <v>0</v>
      </c>
      <c r="G519" s="9">
        <v>17043912.449999999</v>
      </c>
      <c r="H519" s="9">
        <v>17043912.449999999</v>
      </c>
      <c r="I519" s="9">
        <v>17043912.449999999</v>
      </c>
      <c r="J519" s="9">
        <v>17034022.859999999</v>
      </c>
      <c r="K519" s="10">
        <v>0.26</v>
      </c>
      <c r="L519" s="11" t="s">
        <v>23</v>
      </c>
      <c r="M519" s="11" t="s">
        <v>25</v>
      </c>
      <c r="N519" s="11" t="s">
        <v>91</v>
      </c>
    </row>
    <row r="520" spans="1:14" x14ac:dyDescent="0.25">
      <c r="A520" s="20" t="s">
        <v>575</v>
      </c>
      <c r="B520" s="9">
        <v>13623480</v>
      </c>
      <c r="C520" s="9">
        <v>10727128.152000001</v>
      </c>
      <c r="D520" s="9">
        <v>1907760</v>
      </c>
      <c r="E520" s="19">
        <f t="shared" si="7"/>
        <v>8819368.1520000007</v>
      </c>
      <c r="F520" s="9">
        <v>1907760</v>
      </c>
      <c r="G520" s="10">
        <v>0</v>
      </c>
      <c r="H520" s="9">
        <v>1907760</v>
      </c>
      <c r="I520" s="9">
        <v>1907760</v>
      </c>
      <c r="J520" s="9">
        <v>1907760</v>
      </c>
      <c r="K520" s="10">
        <v>0</v>
      </c>
      <c r="L520" s="11" t="s">
        <v>23</v>
      </c>
      <c r="M520" s="11" t="s">
        <v>23</v>
      </c>
      <c r="N520" s="11" t="s">
        <v>89</v>
      </c>
    </row>
    <row r="521" spans="1:14" ht="21" x14ac:dyDescent="0.25">
      <c r="A521" s="20" t="s">
        <v>576</v>
      </c>
      <c r="B521" s="9">
        <v>4261863.93</v>
      </c>
      <c r="C521" s="9">
        <v>3355791.6584819998</v>
      </c>
      <c r="D521" s="10">
        <v>0</v>
      </c>
      <c r="E521" s="19">
        <f t="shared" ref="E521:E584" si="8">C521-D521</f>
        <v>3355791.6584819998</v>
      </c>
      <c r="F521" s="10">
        <v>0</v>
      </c>
      <c r="G521" s="10">
        <v>0</v>
      </c>
      <c r="H521" s="10">
        <v>0</v>
      </c>
      <c r="I521" s="10">
        <v>0</v>
      </c>
      <c r="J521" s="10">
        <v>0</v>
      </c>
      <c r="K521" s="10">
        <v>0</v>
      </c>
      <c r="L521" s="11" t="s">
        <v>23</v>
      </c>
      <c r="M521" s="11" t="s">
        <v>23</v>
      </c>
      <c r="N521" s="11" t="s">
        <v>89</v>
      </c>
    </row>
    <row r="522" spans="1:14" x14ac:dyDescent="0.25">
      <c r="A522" s="20" t="s">
        <v>577</v>
      </c>
      <c r="B522" s="9">
        <v>4351019.6399999997</v>
      </c>
      <c r="C522" s="9">
        <v>3425992.8645359995</v>
      </c>
      <c r="D522" s="9">
        <v>4013619.22</v>
      </c>
      <c r="E522" s="19">
        <f t="shared" si="8"/>
        <v>-587626.35546400072</v>
      </c>
      <c r="F522" s="9">
        <v>3551140</v>
      </c>
      <c r="G522" s="9">
        <v>462479.22</v>
      </c>
      <c r="H522" s="9">
        <v>4013619.22</v>
      </c>
      <c r="I522" s="9">
        <v>4013619.22</v>
      </c>
      <c r="J522" s="9">
        <v>4013619.22</v>
      </c>
      <c r="K522" s="10">
        <v>0</v>
      </c>
      <c r="L522" s="11" t="s">
        <v>23</v>
      </c>
      <c r="M522" s="11" t="s">
        <v>23</v>
      </c>
      <c r="N522" s="11" t="s">
        <v>91</v>
      </c>
    </row>
    <row r="523" spans="1:14" x14ac:dyDescent="0.25">
      <c r="A523" s="20" t="s">
        <v>578</v>
      </c>
      <c r="B523" s="10">
        <v>0</v>
      </c>
      <c r="C523" s="9">
        <v>0</v>
      </c>
      <c r="D523" s="9">
        <v>16853126.510000002</v>
      </c>
      <c r="E523" s="19">
        <f t="shared" si="8"/>
        <v>-16853126.510000002</v>
      </c>
      <c r="F523" s="9">
        <v>1896717.76</v>
      </c>
      <c r="G523" s="9">
        <v>14949507.59</v>
      </c>
      <c r="H523" s="9">
        <v>16846225.350000001</v>
      </c>
      <c r="I523" s="9">
        <v>16846225.350000001</v>
      </c>
      <c r="J523" s="9">
        <v>16853113.760000002</v>
      </c>
      <c r="K523" s="10">
        <v>12.74</v>
      </c>
      <c r="L523" s="11" t="s">
        <v>23</v>
      </c>
      <c r="M523" s="11" t="s">
        <v>23</v>
      </c>
      <c r="N523" s="11" t="s">
        <v>89</v>
      </c>
    </row>
    <row r="524" spans="1:14" x14ac:dyDescent="0.25">
      <c r="A524" s="20" t="s">
        <v>579</v>
      </c>
      <c r="B524" s="10">
        <v>0</v>
      </c>
      <c r="C524" s="9">
        <v>0</v>
      </c>
      <c r="D524" s="9">
        <v>1139082</v>
      </c>
      <c r="E524" s="19">
        <f t="shared" si="8"/>
        <v>-1139082</v>
      </c>
      <c r="F524" s="9">
        <v>1139082</v>
      </c>
      <c r="G524" s="10">
        <v>0</v>
      </c>
      <c r="H524" s="9">
        <v>1139082</v>
      </c>
      <c r="I524" s="9">
        <v>1139082</v>
      </c>
      <c r="J524" s="9">
        <v>1139082</v>
      </c>
      <c r="K524" s="10">
        <v>0</v>
      </c>
      <c r="L524" s="11" t="s">
        <v>23</v>
      </c>
      <c r="M524" s="11" t="s">
        <v>23</v>
      </c>
      <c r="N524" s="11" t="s">
        <v>89</v>
      </c>
    </row>
    <row r="525" spans="1:14" x14ac:dyDescent="0.25">
      <c r="A525" s="20" t="s">
        <v>580</v>
      </c>
      <c r="B525" s="10">
        <v>0</v>
      </c>
      <c r="C525" s="9">
        <v>0</v>
      </c>
      <c r="D525" s="9">
        <v>1691787.27</v>
      </c>
      <c r="E525" s="19">
        <f t="shared" si="8"/>
        <v>-1691787.27</v>
      </c>
      <c r="F525" s="9">
        <v>975973.5</v>
      </c>
      <c r="G525" s="9">
        <v>631568.69999999995</v>
      </c>
      <c r="H525" s="9">
        <v>1607542.2</v>
      </c>
      <c r="I525" s="9">
        <v>1607542.2</v>
      </c>
      <c r="J525" s="9">
        <v>1691787.27</v>
      </c>
      <c r="K525" s="10">
        <v>0</v>
      </c>
      <c r="L525" s="11" t="s">
        <v>23</v>
      </c>
      <c r="M525" s="11" t="s">
        <v>23</v>
      </c>
      <c r="N525" s="11" t="s">
        <v>91</v>
      </c>
    </row>
    <row r="526" spans="1:14" x14ac:dyDescent="0.25">
      <c r="A526" s="20" t="s">
        <v>581</v>
      </c>
      <c r="B526" s="10">
        <v>0</v>
      </c>
      <c r="C526" s="9">
        <v>0</v>
      </c>
      <c r="D526" s="9">
        <v>448767</v>
      </c>
      <c r="E526" s="19">
        <f t="shared" si="8"/>
        <v>-448767</v>
      </c>
      <c r="F526" s="9">
        <v>780962</v>
      </c>
      <c r="G526" s="10">
        <v>0</v>
      </c>
      <c r="H526" s="9">
        <v>780962</v>
      </c>
      <c r="I526" s="9">
        <v>448767</v>
      </c>
      <c r="J526" s="9">
        <v>448767</v>
      </c>
      <c r="K526" s="10">
        <v>0</v>
      </c>
      <c r="L526" s="11" t="s">
        <v>23</v>
      </c>
      <c r="M526" s="11" t="s">
        <v>25</v>
      </c>
      <c r="N526" s="11" t="s">
        <v>89</v>
      </c>
    </row>
    <row r="527" spans="1:14" x14ac:dyDescent="0.25">
      <c r="A527" s="20" t="s">
        <v>582</v>
      </c>
      <c r="B527" s="10">
        <v>0</v>
      </c>
      <c r="C527" s="9">
        <v>0</v>
      </c>
      <c r="D527" s="9">
        <v>5118150</v>
      </c>
      <c r="E527" s="19">
        <f t="shared" si="8"/>
        <v>-5118150</v>
      </c>
      <c r="F527" s="9">
        <v>5118150</v>
      </c>
      <c r="G527" s="10">
        <v>0</v>
      </c>
      <c r="H527" s="9">
        <v>5118150</v>
      </c>
      <c r="I527" s="9">
        <v>5118150</v>
      </c>
      <c r="J527" s="9">
        <v>5118150</v>
      </c>
      <c r="K527" s="10">
        <v>0</v>
      </c>
      <c r="L527" s="11" t="s">
        <v>23</v>
      </c>
      <c r="M527" s="11" t="s">
        <v>23</v>
      </c>
      <c r="N527" s="11" t="s">
        <v>89</v>
      </c>
    </row>
    <row r="528" spans="1:14" x14ac:dyDescent="0.25">
      <c r="A528" s="20" t="s">
        <v>583</v>
      </c>
      <c r="B528" s="10">
        <v>0</v>
      </c>
      <c r="C528" s="9">
        <v>0</v>
      </c>
      <c r="D528" s="9">
        <v>345100</v>
      </c>
      <c r="E528" s="19">
        <f t="shared" si="8"/>
        <v>-345100</v>
      </c>
      <c r="F528" s="9">
        <v>345100</v>
      </c>
      <c r="G528" s="10">
        <v>0</v>
      </c>
      <c r="H528" s="9">
        <v>345100</v>
      </c>
      <c r="I528" s="9">
        <v>345100</v>
      </c>
      <c r="J528" s="9">
        <v>345100</v>
      </c>
      <c r="K528" s="10">
        <v>0</v>
      </c>
      <c r="L528" s="11" t="s">
        <v>23</v>
      </c>
      <c r="M528" s="11" t="s">
        <v>23</v>
      </c>
      <c r="N528" s="11" t="s">
        <v>89</v>
      </c>
    </row>
    <row r="529" spans="1:14" x14ac:dyDescent="0.25">
      <c r="A529" s="20" t="s">
        <v>584</v>
      </c>
      <c r="B529" s="10">
        <v>0</v>
      </c>
      <c r="C529" s="9">
        <v>0</v>
      </c>
      <c r="D529" s="9">
        <v>1069743.6000000001</v>
      </c>
      <c r="E529" s="19">
        <f t="shared" si="8"/>
        <v>-1069743.6000000001</v>
      </c>
      <c r="F529" s="9">
        <v>755440</v>
      </c>
      <c r="G529" s="9">
        <v>313612.02</v>
      </c>
      <c r="H529" s="9">
        <v>1069052.02</v>
      </c>
      <c r="I529" s="9">
        <v>1069052.02</v>
      </c>
      <c r="J529" s="9">
        <v>1069743.67</v>
      </c>
      <c r="K529" s="10">
        <v>-0.06</v>
      </c>
      <c r="L529" s="11" t="s">
        <v>23</v>
      </c>
      <c r="M529" s="11" t="s">
        <v>23</v>
      </c>
      <c r="N529" s="11" t="s">
        <v>91</v>
      </c>
    </row>
    <row r="530" spans="1:14" x14ac:dyDescent="0.25">
      <c r="A530" s="20" t="s">
        <v>585</v>
      </c>
      <c r="B530" s="10">
        <v>0</v>
      </c>
      <c r="C530" s="9">
        <v>0</v>
      </c>
      <c r="D530" s="9">
        <v>34400</v>
      </c>
      <c r="E530" s="19">
        <f t="shared" si="8"/>
        <v>-34400</v>
      </c>
      <c r="F530" s="9">
        <v>34400</v>
      </c>
      <c r="G530" s="10">
        <v>0</v>
      </c>
      <c r="H530" s="9">
        <v>34400</v>
      </c>
      <c r="I530" s="9">
        <v>34400</v>
      </c>
      <c r="J530" s="9">
        <v>34400</v>
      </c>
      <c r="K530" s="10">
        <v>0</v>
      </c>
      <c r="L530" s="11" t="s">
        <v>23</v>
      </c>
      <c r="M530" s="11" t="s">
        <v>23</v>
      </c>
      <c r="N530" s="11" t="s">
        <v>89</v>
      </c>
    </row>
    <row r="531" spans="1:14" x14ac:dyDescent="0.25">
      <c r="A531" s="20" t="s">
        <v>586</v>
      </c>
      <c r="B531" s="10">
        <v>0</v>
      </c>
      <c r="C531" s="9">
        <v>0</v>
      </c>
      <c r="D531" s="9">
        <v>4999990.9400000004</v>
      </c>
      <c r="E531" s="19">
        <f t="shared" si="8"/>
        <v>-4999990.9400000004</v>
      </c>
      <c r="F531" s="9">
        <v>4999989.51</v>
      </c>
      <c r="G531" s="10">
        <v>0</v>
      </c>
      <c r="H531" s="9">
        <v>4999989.51</v>
      </c>
      <c r="I531" s="9">
        <v>4999989.51</v>
      </c>
      <c r="J531" s="9">
        <v>4999989.51</v>
      </c>
      <c r="K531" s="10">
        <v>1.43</v>
      </c>
      <c r="L531" s="11" t="s">
        <v>23</v>
      </c>
      <c r="M531" s="11" t="s">
        <v>23</v>
      </c>
      <c r="N531" s="11" t="s">
        <v>89</v>
      </c>
    </row>
    <row r="532" spans="1:14" x14ac:dyDescent="0.25">
      <c r="A532" s="13" t="s">
        <v>51</v>
      </c>
      <c r="B532" s="19">
        <v>56164110.100000001</v>
      </c>
      <c r="C532" s="19">
        <v>44223620.292740002</v>
      </c>
      <c r="D532" s="19">
        <v>42664951.100000001</v>
      </c>
      <c r="E532" s="19">
        <f t="shared" si="8"/>
        <v>1558669.1927400008</v>
      </c>
      <c r="F532" s="19">
        <v>33839184.200000003</v>
      </c>
      <c r="G532" s="19">
        <v>8749490.9100000001</v>
      </c>
      <c r="H532" s="19">
        <v>42588675.109999999</v>
      </c>
      <c r="I532" s="19">
        <v>42580675.109999999</v>
      </c>
      <c r="J532" s="19">
        <v>42665762.020000003</v>
      </c>
      <c r="K532" s="14">
        <v>-810.91</v>
      </c>
      <c r="L532" s="15"/>
      <c r="M532" s="15"/>
      <c r="N532" s="15"/>
    </row>
    <row r="533" spans="1:14" x14ac:dyDescent="0.25">
      <c r="A533" s="20" t="s">
        <v>587</v>
      </c>
      <c r="B533" s="9">
        <v>5183917.49</v>
      </c>
      <c r="C533" s="9">
        <v>4081816.6316260002</v>
      </c>
      <c r="D533" s="9">
        <v>4786877.59</v>
      </c>
      <c r="E533" s="19">
        <f t="shared" si="8"/>
        <v>-705060.95837399969</v>
      </c>
      <c r="F533" s="9">
        <v>2111504</v>
      </c>
      <c r="G533" s="9">
        <v>2678224.33</v>
      </c>
      <c r="H533" s="9">
        <v>4789728.33</v>
      </c>
      <c r="I533" s="9">
        <v>4781728.33</v>
      </c>
      <c r="J533" s="9">
        <v>4786877.6399999997</v>
      </c>
      <c r="K533" s="10">
        <v>-0.06</v>
      </c>
      <c r="L533" s="11" t="s">
        <v>23</v>
      </c>
      <c r="M533" s="11" t="s">
        <v>25</v>
      </c>
      <c r="N533" s="11" t="s">
        <v>91</v>
      </c>
    </row>
    <row r="534" spans="1:14" x14ac:dyDescent="0.25">
      <c r="A534" s="20" t="s">
        <v>588</v>
      </c>
      <c r="B534" s="9">
        <v>5921096.5700000003</v>
      </c>
      <c r="C534" s="9">
        <v>4662271.4392180005</v>
      </c>
      <c r="D534" s="9">
        <v>2268803.13</v>
      </c>
      <c r="E534" s="19">
        <f t="shared" si="8"/>
        <v>2393468.3092180006</v>
      </c>
      <c r="F534" s="9">
        <v>1509150</v>
      </c>
      <c r="G534" s="9">
        <v>759029.6</v>
      </c>
      <c r="H534" s="9">
        <v>2268179.6</v>
      </c>
      <c r="I534" s="9">
        <v>2268179.6</v>
      </c>
      <c r="J534" s="9">
        <v>2268803.13</v>
      </c>
      <c r="K534" s="10">
        <v>0</v>
      </c>
      <c r="L534" s="11" t="s">
        <v>23</v>
      </c>
      <c r="M534" s="11" t="s">
        <v>23</v>
      </c>
      <c r="N534" s="11" t="s">
        <v>89</v>
      </c>
    </row>
    <row r="535" spans="1:14" ht="21" x14ac:dyDescent="0.25">
      <c r="A535" s="20" t="s">
        <v>589</v>
      </c>
      <c r="B535" s="9">
        <v>359867.45</v>
      </c>
      <c r="C535" s="9">
        <v>283359.63013000001</v>
      </c>
      <c r="D535" s="10">
        <v>0</v>
      </c>
      <c r="E535" s="19">
        <f t="shared" si="8"/>
        <v>283359.63013000001</v>
      </c>
      <c r="F535" s="10">
        <v>0</v>
      </c>
      <c r="G535" s="10">
        <v>0</v>
      </c>
      <c r="H535" s="10">
        <v>0</v>
      </c>
      <c r="I535" s="10">
        <v>0</v>
      </c>
      <c r="J535" s="10">
        <v>0</v>
      </c>
      <c r="K535" s="10">
        <v>0</v>
      </c>
      <c r="L535" s="11" t="s">
        <v>23</v>
      </c>
      <c r="M535" s="11" t="s">
        <v>23</v>
      </c>
      <c r="N535" s="11" t="s">
        <v>89</v>
      </c>
    </row>
    <row r="536" spans="1:14" ht="21" x14ac:dyDescent="0.25">
      <c r="A536" s="20" t="s">
        <v>590</v>
      </c>
      <c r="B536" s="9">
        <v>1243808.67</v>
      </c>
      <c r="C536" s="9">
        <v>979374.94675799995</v>
      </c>
      <c r="D536" s="9">
        <v>4907465.99</v>
      </c>
      <c r="E536" s="19">
        <f t="shared" si="8"/>
        <v>-3928091.043242</v>
      </c>
      <c r="F536" s="9">
        <v>4907466</v>
      </c>
      <c r="G536" s="10">
        <v>0</v>
      </c>
      <c r="H536" s="9">
        <v>4907466</v>
      </c>
      <c r="I536" s="9">
        <v>4907466</v>
      </c>
      <c r="J536" s="9">
        <v>4907466</v>
      </c>
      <c r="K536" s="10">
        <v>-0.01</v>
      </c>
      <c r="L536" s="11" t="s">
        <v>23</v>
      </c>
      <c r="M536" s="11" t="s">
        <v>23</v>
      </c>
      <c r="N536" s="11" t="s">
        <v>91</v>
      </c>
    </row>
    <row r="537" spans="1:14" ht="21" x14ac:dyDescent="0.25">
      <c r="A537" s="20" t="s">
        <v>591</v>
      </c>
      <c r="B537" s="9">
        <v>452944.49</v>
      </c>
      <c r="C537" s="9">
        <v>356648.49142599996</v>
      </c>
      <c r="D537" s="10">
        <v>0</v>
      </c>
      <c r="E537" s="19">
        <f t="shared" si="8"/>
        <v>356648.49142599996</v>
      </c>
      <c r="F537" s="10">
        <v>0</v>
      </c>
      <c r="G537" s="10">
        <v>0</v>
      </c>
      <c r="H537" s="10">
        <v>0</v>
      </c>
      <c r="I537" s="10">
        <v>0</v>
      </c>
      <c r="J537" s="10">
        <v>0</v>
      </c>
      <c r="K537" s="10">
        <v>0</v>
      </c>
      <c r="L537" s="11" t="s">
        <v>23</v>
      </c>
      <c r="M537" s="11" t="s">
        <v>23</v>
      </c>
      <c r="N537" s="11" t="s">
        <v>89</v>
      </c>
    </row>
    <row r="538" spans="1:14" x14ac:dyDescent="0.25">
      <c r="A538" s="20" t="s">
        <v>592</v>
      </c>
      <c r="B538" s="9">
        <v>1498000</v>
      </c>
      <c r="C538" s="9">
        <v>1179525.2</v>
      </c>
      <c r="D538" s="10">
        <v>0</v>
      </c>
      <c r="E538" s="19">
        <f t="shared" si="8"/>
        <v>1179525.2</v>
      </c>
      <c r="F538" s="10">
        <v>0</v>
      </c>
      <c r="G538" s="10">
        <v>0</v>
      </c>
      <c r="H538" s="10">
        <v>0</v>
      </c>
      <c r="I538" s="10">
        <v>0</v>
      </c>
      <c r="J538" s="10">
        <v>0</v>
      </c>
      <c r="K538" s="10">
        <v>0</v>
      </c>
      <c r="L538" s="11" t="s">
        <v>23</v>
      </c>
      <c r="M538" s="11" t="s">
        <v>23</v>
      </c>
      <c r="N538" s="11" t="s">
        <v>89</v>
      </c>
    </row>
    <row r="539" spans="1:14" ht="21" x14ac:dyDescent="0.25">
      <c r="A539" s="20" t="s">
        <v>593</v>
      </c>
      <c r="B539" s="9">
        <v>319856.28999999998</v>
      </c>
      <c r="C539" s="9">
        <v>251854.84274599998</v>
      </c>
      <c r="D539" s="10">
        <v>0.01</v>
      </c>
      <c r="E539" s="19">
        <f t="shared" si="8"/>
        <v>251854.83274599997</v>
      </c>
      <c r="F539" s="10">
        <v>0</v>
      </c>
      <c r="G539" s="10">
        <v>0</v>
      </c>
      <c r="H539" s="10">
        <v>0</v>
      </c>
      <c r="I539" s="10">
        <v>0</v>
      </c>
      <c r="J539" s="10">
        <v>0</v>
      </c>
      <c r="K539" s="10">
        <v>0.01</v>
      </c>
      <c r="L539" s="11" t="s">
        <v>23</v>
      </c>
      <c r="M539" s="11" t="s">
        <v>23</v>
      </c>
      <c r="N539" s="11" t="s">
        <v>89</v>
      </c>
    </row>
    <row r="540" spans="1:14" ht="21" x14ac:dyDescent="0.25">
      <c r="A540" s="20" t="s">
        <v>594</v>
      </c>
      <c r="B540" s="9">
        <v>615860.37</v>
      </c>
      <c r="C540" s="9">
        <v>484928.45533799997</v>
      </c>
      <c r="D540" s="10">
        <v>0</v>
      </c>
      <c r="E540" s="19">
        <f t="shared" si="8"/>
        <v>484928.45533799997</v>
      </c>
      <c r="F540" s="10">
        <v>0</v>
      </c>
      <c r="G540" s="10">
        <v>0</v>
      </c>
      <c r="H540" s="10">
        <v>0</v>
      </c>
      <c r="I540" s="10">
        <v>0</v>
      </c>
      <c r="J540" s="10">
        <v>0</v>
      </c>
      <c r="K540" s="10">
        <v>0</v>
      </c>
      <c r="L540" s="11" t="s">
        <v>23</v>
      </c>
      <c r="M540" s="11" t="s">
        <v>23</v>
      </c>
      <c r="N540" s="11" t="s">
        <v>89</v>
      </c>
    </row>
    <row r="541" spans="1:14" ht="21" x14ac:dyDescent="0.25">
      <c r="A541" s="20" t="s">
        <v>595</v>
      </c>
      <c r="B541" s="9">
        <v>311097.71000000002</v>
      </c>
      <c r="C541" s="9">
        <v>244958.33685400002</v>
      </c>
      <c r="D541" s="9">
        <v>1471512</v>
      </c>
      <c r="E541" s="19">
        <f t="shared" si="8"/>
        <v>-1226553.6631459999</v>
      </c>
      <c r="F541" s="9">
        <v>1471512</v>
      </c>
      <c r="G541" s="10">
        <v>0</v>
      </c>
      <c r="H541" s="9">
        <v>1471512</v>
      </c>
      <c r="I541" s="9">
        <v>1471512</v>
      </c>
      <c r="J541" s="9">
        <v>1471512</v>
      </c>
      <c r="K541" s="10">
        <v>0</v>
      </c>
      <c r="L541" s="11" t="s">
        <v>23</v>
      </c>
      <c r="M541" s="11" t="s">
        <v>23</v>
      </c>
      <c r="N541" s="11" t="s">
        <v>89</v>
      </c>
    </row>
    <row r="542" spans="1:14" ht="21" x14ac:dyDescent="0.25">
      <c r="A542" s="20" t="s">
        <v>596</v>
      </c>
      <c r="B542" s="9">
        <v>632027.22</v>
      </c>
      <c r="C542" s="9">
        <v>497658.23302799999</v>
      </c>
      <c r="D542" s="9">
        <v>2006642.57</v>
      </c>
      <c r="E542" s="19">
        <f t="shared" si="8"/>
        <v>-1508984.3369720001</v>
      </c>
      <c r="F542" s="9">
        <v>1202912</v>
      </c>
      <c r="G542" s="9">
        <v>804573.28</v>
      </c>
      <c r="H542" s="9">
        <v>2007485.28</v>
      </c>
      <c r="I542" s="9">
        <v>2007485.28</v>
      </c>
      <c r="J542" s="9">
        <v>2007485.28</v>
      </c>
      <c r="K542" s="10">
        <v>-842.71</v>
      </c>
      <c r="L542" s="11" t="s">
        <v>25</v>
      </c>
      <c r="M542" s="11" t="s">
        <v>25</v>
      </c>
      <c r="N542" s="11" t="s">
        <v>89</v>
      </c>
    </row>
    <row r="543" spans="1:14" ht="21" x14ac:dyDescent="0.25">
      <c r="A543" s="20" t="s">
        <v>597</v>
      </c>
      <c r="B543" s="9">
        <v>792652.85</v>
      </c>
      <c r="C543" s="9">
        <v>624134.85408999992</v>
      </c>
      <c r="D543" s="9">
        <v>741939</v>
      </c>
      <c r="E543" s="19">
        <f t="shared" si="8"/>
        <v>-117804.14591000008</v>
      </c>
      <c r="F543" s="9">
        <v>741939</v>
      </c>
      <c r="G543" s="10">
        <v>0</v>
      </c>
      <c r="H543" s="9">
        <v>741939</v>
      </c>
      <c r="I543" s="9">
        <v>741939</v>
      </c>
      <c r="J543" s="9">
        <v>741939</v>
      </c>
      <c r="K543" s="10">
        <v>0</v>
      </c>
      <c r="L543" s="11" t="s">
        <v>23</v>
      </c>
      <c r="M543" s="11" t="s">
        <v>23</v>
      </c>
      <c r="N543" s="11" t="s">
        <v>89</v>
      </c>
    </row>
    <row r="544" spans="1:14" x14ac:dyDescent="0.25">
      <c r="A544" s="20" t="s">
        <v>598</v>
      </c>
      <c r="B544" s="9">
        <v>1554000</v>
      </c>
      <c r="C544" s="9">
        <v>1223619.6000000001</v>
      </c>
      <c r="D544" s="10">
        <v>0</v>
      </c>
      <c r="E544" s="19">
        <f t="shared" si="8"/>
        <v>1223619.6000000001</v>
      </c>
      <c r="F544" s="10">
        <v>0</v>
      </c>
      <c r="G544" s="10">
        <v>0</v>
      </c>
      <c r="H544" s="10">
        <v>0</v>
      </c>
      <c r="I544" s="10">
        <v>0</v>
      </c>
      <c r="J544" s="10">
        <v>0</v>
      </c>
      <c r="K544" s="10">
        <v>0</v>
      </c>
      <c r="L544" s="11" t="s">
        <v>23</v>
      </c>
      <c r="M544" s="11" t="s">
        <v>23</v>
      </c>
      <c r="N544" s="11" t="s">
        <v>89</v>
      </c>
    </row>
    <row r="545" spans="1:14" ht="21" x14ac:dyDescent="0.25">
      <c r="A545" s="20" t="s">
        <v>599</v>
      </c>
      <c r="B545" s="9">
        <v>373165.67</v>
      </c>
      <c r="C545" s="9">
        <v>293830.64855799999</v>
      </c>
      <c r="D545" s="10">
        <v>0</v>
      </c>
      <c r="E545" s="19">
        <f t="shared" si="8"/>
        <v>293830.64855799999</v>
      </c>
      <c r="F545" s="10">
        <v>0</v>
      </c>
      <c r="G545" s="10">
        <v>0</v>
      </c>
      <c r="H545" s="10">
        <v>0</v>
      </c>
      <c r="I545" s="10">
        <v>0</v>
      </c>
      <c r="J545" s="10">
        <v>0</v>
      </c>
      <c r="K545" s="10">
        <v>0</v>
      </c>
      <c r="L545" s="11" t="s">
        <v>23</v>
      </c>
      <c r="M545" s="11" t="s">
        <v>23</v>
      </c>
      <c r="N545" s="11" t="s">
        <v>89</v>
      </c>
    </row>
    <row r="546" spans="1:14" ht="21" x14ac:dyDescent="0.25">
      <c r="A546" s="20" t="s">
        <v>600</v>
      </c>
      <c r="B546" s="9">
        <v>638883.18000000005</v>
      </c>
      <c r="C546" s="9">
        <v>503056.61593200004</v>
      </c>
      <c r="D546" s="10">
        <v>0.34</v>
      </c>
      <c r="E546" s="19">
        <f t="shared" si="8"/>
        <v>503056.27593200002</v>
      </c>
      <c r="F546" s="10">
        <v>0</v>
      </c>
      <c r="G546" s="10">
        <v>0</v>
      </c>
      <c r="H546" s="10">
        <v>0</v>
      </c>
      <c r="I546" s="10">
        <v>0</v>
      </c>
      <c r="J546" s="10">
        <v>0</v>
      </c>
      <c r="K546" s="10">
        <v>0.34</v>
      </c>
      <c r="L546" s="11" t="s">
        <v>23</v>
      </c>
      <c r="M546" s="11" t="s">
        <v>23</v>
      </c>
      <c r="N546" s="11" t="s">
        <v>89</v>
      </c>
    </row>
    <row r="547" spans="1:14" x14ac:dyDescent="0.25">
      <c r="A547" s="20" t="s">
        <v>601</v>
      </c>
      <c r="B547" s="9">
        <v>3778142.4</v>
      </c>
      <c r="C547" s="9">
        <v>2974909.3257599999</v>
      </c>
      <c r="D547" s="10">
        <v>0</v>
      </c>
      <c r="E547" s="19">
        <f t="shared" si="8"/>
        <v>2974909.3257599999</v>
      </c>
      <c r="F547" s="10">
        <v>0</v>
      </c>
      <c r="G547" s="10">
        <v>0</v>
      </c>
      <c r="H547" s="10">
        <v>0</v>
      </c>
      <c r="I547" s="10">
        <v>0</v>
      </c>
      <c r="J547" s="10">
        <v>0</v>
      </c>
      <c r="K547" s="10">
        <v>0</v>
      </c>
      <c r="L547" s="11" t="s">
        <v>23</v>
      </c>
      <c r="M547" s="11" t="s">
        <v>23</v>
      </c>
      <c r="N547" s="11" t="s">
        <v>91</v>
      </c>
    </row>
    <row r="548" spans="1:14" x14ac:dyDescent="0.25">
      <c r="A548" s="20" t="s">
        <v>602</v>
      </c>
      <c r="B548" s="9">
        <v>2591958.75</v>
      </c>
      <c r="C548" s="9">
        <v>2040908.31975</v>
      </c>
      <c r="D548" s="9">
        <v>2853831.24</v>
      </c>
      <c r="E548" s="19">
        <f t="shared" si="8"/>
        <v>-812922.9202500002</v>
      </c>
      <c r="F548" s="9">
        <v>1649020</v>
      </c>
      <c r="G548" s="9">
        <v>1111738.26</v>
      </c>
      <c r="H548" s="9">
        <v>2760758.26</v>
      </c>
      <c r="I548" s="9">
        <v>2760758.26</v>
      </c>
      <c r="J548" s="9">
        <v>2853831.26</v>
      </c>
      <c r="K548" s="10">
        <v>-0.02</v>
      </c>
      <c r="L548" s="11" t="s">
        <v>23</v>
      </c>
      <c r="M548" s="11" t="s">
        <v>23</v>
      </c>
      <c r="N548" s="11" t="s">
        <v>91</v>
      </c>
    </row>
    <row r="549" spans="1:14" x14ac:dyDescent="0.25">
      <c r="A549" s="20" t="s">
        <v>603</v>
      </c>
      <c r="B549" s="9">
        <v>522697</v>
      </c>
      <c r="C549" s="9">
        <v>411571.61780000001</v>
      </c>
      <c r="D549" s="10">
        <v>0</v>
      </c>
      <c r="E549" s="19">
        <f t="shared" si="8"/>
        <v>411571.61780000001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0</v>
      </c>
      <c r="L549" s="11" t="s">
        <v>23</v>
      </c>
      <c r="M549" s="11" t="s">
        <v>23</v>
      </c>
      <c r="N549" s="11" t="s">
        <v>91</v>
      </c>
    </row>
    <row r="550" spans="1:14" x14ac:dyDescent="0.25">
      <c r="A550" s="20" t="s">
        <v>604</v>
      </c>
      <c r="B550" s="9">
        <v>5921096.5700000003</v>
      </c>
      <c r="C550" s="9">
        <v>4662271.4392180005</v>
      </c>
      <c r="D550" s="9">
        <v>3188472.41</v>
      </c>
      <c r="E550" s="19">
        <f t="shared" si="8"/>
        <v>1473799.0292180004</v>
      </c>
      <c r="F550" s="9">
        <v>1911642</v>
      </c>
      <c r="G550" s="9">
        <v>1276822.3999999999</v>
      </c>
      <c r="H550" s="9">
        <v>3188464.4</v>
      </c>
      <c r="I550" s="9">
        <v>3188464.4</v>
      </c>
      <c r="J550" s="9">
        <v>3188464.4</v>
      </c>
      <c r="K550" s="10">
        <v>8.01</v>
      </c>
      <c r="L550" s="11" t="s">
        <v>23</v>
      </c>
      <c r="M550" s="11" t="s">
        <v>23</v>
      </c>
      <c r="N550" s="11" t="s">
        <v>89</v>
      </c>
    </row>
    <row r="551" spans="1:14" ht="21" x14ac:dyDescent="0.25">
      <c r="A551" s="20" t="s">
        <v>605</v>
      </c>
      <c r="B551" s="9">
        <v>719734.9</v>
      </c>
      <c r="C551" s="9">
        <v>566719.26026000001</v>
      </c>
      <c r="D551" s="10">
        <v>0</v>
      </c>
      <c r="E551" s="19">
        <f t="shared" si="8"/>
        <v>566719.26026000001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0</v>
      </c>
      <c r="L551" s="11" t="s">
        <v>23</v>
      </c>
      <c r="M551" s="11" t="s">
        <v>23</v>
      </c>
      <c r="N551" s="11" t="s">
        <v>89</v>
      </c>
    </row>
    <row r="552" spans="1:14" ht="21" x14ac:dyDescent="0.25">
      <c r="A552" s="20" t="s">
        <v>606</v>
      </c>
      <c r="B552" s="9">
        <v>5419990.0800000001</v>
      </c>
      <c r="C552" s="9">
        <v>4267700.1889920002</v>
      </c>
      <c r="D552" s="9">
        <v>2923549.99</v>
      </c>
      <c r="E552" s="19">
        <f t="shared" si="8"/>
        <v>1344150.198992</v>
      </c>
      <c r="F552" s="9">
        <v>2923550</v>
      </c>
      <c r="G552" s="10">
        <v>0</v>
      </c>
      <c r="H552" s="9">
        <v>2923550</v>
      </c>
      <c r="I552" s="9">
        <v>2923550</v>
      </c>
      <c r="J552" s="9">
        <v>2923550</v>
      </c>
      <c r="K552" s="10">
        <v>-0.01</v>
      </c>
      <c r="L552" s="11" t="s">
        <v>23</v>
      </c>
      <c r="M552" s="11" t="s">
        <v>23</v>
      </c>
      <c r="N552" s="11" t="s">
        <v>89</v>
      </c>
    </row>
    <row r="553" spans="1:14" ht="21" x14ac:dyDescent="0.25">
      <c r="A553" s="20" t="s">
        <v>607</v>
      </c>
      <c r="B553" s="9">
        <v>2367541.92</v>
      </c>
      <c r="C553" s="9">
        <v>1864202.5078079998</v>
      </c>
      <c r="D553" s="9">
        <v>1595525</v>
      </c>
      <c r="E553" s="19">
        <f t="shared" si="8"/>
        <v>268677.50780799985</v>
      </c>
      <c r="F553" s="9">
        <v>1595525</v>
      </c>
      <c r="G553" s="10">
        <v>0</v>
      </c>
      <c r="H553" s="9">
        <v>1595525</v>
      </c>
      <c r="I553" s="9">
        <v>1595525</v>
      </c>
      <c r="J553" s="9">
        <v>1595525</v>
      </c>
      <c r="K553" s="10">
        <v>0</v>
      </c>
      <c r="L553" s="11" t="s">
        <v>23</v>
      </c>
      <c r="M553" s="11" t="s">
        <v>23</v>
      </c>
      <c r="N553" s="11" t="s">
        <v>89</v>
      </c>
    </row>
    <row r="554" spans="1:14" ht="21" x14ac:dyDescent="0.25">
      <c r="A554" s="20" t="s">
        <v>608</v>
      </c>
      <c r="B554" s="9">
        <v>917390.12</v>
      </c>
      <c r="C554" s="9">
        <v>722352.98048799997</v>
      </c>
      <c r="D554" s="9">
        <v>2377.7800000000002</v>
      </c>
      <c r="E554" s="19">
        <f t="shared" si="8"/>
        <v>719975.20048799994</v>
      </c>
      <c r="F554" s="10">
        <v>0</v>
      </c>
      <c r="G554" s="9">
        <v>10515.39</v>
      </c>
      <c r="H554" s="9">
        <v>10515.39</v>
      </c>
      <c r="I554" s="9">
        <v>10515.39</v>
      </c>
      <c r="J554" s="9">
        <v>2377.77</v>
      </c>
      <c r="K554" s="10">
        <v>0</v>
      </c>
      <c r="L554" s="11" t="s">
        <v>23</v>
      </c>
      <c r="M554" s="11" t="s">
        <v>25</v>
      </c>
      <c r="N554" s="11" t="s">
        <v>91</v>
      </c>
    </row>
    <row r="555" spans="1:14" ht="21" x14ac:dyDescent="0.25">
      <c r="A555" s="20" t="s">
        <v>609</v>
      </c>
      <c r="B555" s="9">
        <v>662170.04</v>
      </c>
      <c r="C555" s="9">
        <v>521392.68949600001</v>
      </c>
      <c r="D555" s="10">
        <v>0</v>
      </c>
      <c r="E555" s="19">
        <f t="shared" si="8"/>
        <v>521392.68949600001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0</v>
      </c>
      <c r="L555" s="11" t="s">
        <v>23</v>
      </c>
      <c r="M555" s="11" t="s">
        <v>23</v>
      </c>
      <c r="N555" s="11" t="s">
        <v>89</v>
      </c>
    </row>
    <row r="556" spans="1:14" x14ac:dyDescent="0.25">
      <c r="A556" s="20" t="s">
        <v>610</v>
      </c>
      <c r="B556" s="9">
        <v>2159965.62</v>
      </c>
      <c r="C556" s="9">
        <v>1700756.929188</v>
      </c>
      <c r="D556" s="9">
        <v>1465874.05</v>
      </c>
      <c r="E556" s="19">
        <f t="shared" si="8"/>
        <v>234882.87918799999</v>
      </c>
      <c r="F556" s="9">
        <v>824510</v>
      </c>
      <c r="G556" s="9">
        <v>619510.30000000005</v>
      </c>
      <c r="H556" s="9">
        <v>1444020.3</v>
      </c>
      <c r="I556" s="9">
        <v>1444020.3</v>
      </c>
      <c r="J556" s="9">
        <v>1465874.05</v>
      </c>
      <c r="K556" s="10">
        <v>0</v>
      </c>
      <c r="L556" s="11" t="s">
        <v>23</v>
      </c>
      <c r="M556" s="11" t="s">
        <v>23</v>
      </c>
      <c r="N556" s="11" t="s">
        <v>91</v>
      </c>
    </row>
    <row r="557" spans="1:14" ht="21" x14ac:dyDescent="0.25">
      <c r="A557" s="20" t="s">
        <v>611</v>
      </c>
      <c r="B557" s="9">
        <v>3541634.21</v>
      </c>
      <c r="C557" s="9">
        <v>2788682.7769539999</v>
      </c>
      <c r="D557" s="9">
        <v>175179.99</v>
      </c>
      <c r="E557" s="19">
        <f t="shared" si="8"/>
        <v>2613502.7869539997</v>
      </c>
      <c r="F557" s="9">
        <v>175180</v>
      </c>
      <c r="G557" s="10">
        <v>0</v>
      </c>
      <c r="H557" s="9">
        <v>175180</v>
      </c>
      <c r="I557" s="9">
        <v>175180</v>
      </c>
      <c r="J557" s="9">
        <v>175180</v>
      </c>
      <c r="K557" s="10">
        <v>-0.01</v>
      </c>
      <c r="L557" s="11" t="s">
        <v>23</v>
      </c>
      <c r="M557" s="11" t="s">
        <v>23</v>
      </c>
      <c r="N557" s="11" t="s">
        <v>91</v>
      </c>
    </row>
    <row r="558" spans="1:14" x14ac:dyDescent="0.25">
      <c r="A558" s="20" t="s">
        <v>612</v>
      </c>
      <c r="B558" s="9">
        <v>863986.25</v>
      </c>
      <c r="C558" s="9">
        <v>680302.77324999997</v>
      </c>
      <c r="D558" s="9">
        <v>3753844.13</v>
      </c>
      <c r="E558" s="19">
        <f t="shared" si="8"/>
        <v>-3073541.3567499998</v>
      </c>
      <c r="F558" s="9">
        <v>2951745.8</v>
      </c>
      <c r="G558" s="9">
        <v>829573.41</v>
      </c>
      <c r="H558" s="9">
        <v>3781319.21</v>
      </c>
      <c r="I558" s="9">
        <v>3781319.21</v>
      </c>
      <c r="J558" s="9">
        <v>3753844.13</v>
      </c>
      <c r="K558" s="10">
        <v>0</v>
      </c>
      <c r="L558" s="11" t="s">
        <v>23</v>
      </c>
      <c r="M558" s="11" t="s">
        <v>25</v>
      </c>
      <c r="N558" s="11" t="s">
        <v>91</v>
      </c>
    </row>
    <row r="559" spans="1:14" ht="21" x14ac:dyDescent="0.25">
      <c r="A559" s="20" t="s">
        <v>613</v>
      </c>
      <c r="B559" s="9">
        <v>2209378.0699999998</v>
      </c>
      <c r="C559" s="9">
        <v>1739664.2923179998</v>
      </c>
      <c r="D559" s="9">
        <v>2477083.9500000002</v>
      </c>
      <c r="E559" s="19">
        <f t="shared" si="8"/>
        <v>-737419.65768200043</v>
      </c>
      <c r="F559" s="9">
        <v>1817580</v>
      </c>
      <c r="G559" s="9">
        <v>659503.94999999995</v>
      </c>
      <c r="H559" s="9">
        <v>2477083.9500000002</v>
      </c>
      <c r="I559" s="9">
        <v>2477083.9500000002</v>
      </c>
      <c r="J559" s="9">
        <v>2477083.9500000002</v>
      </c>
      <c r="K559" s="10">
        <v>0</v>
      </c>
      <c r="L559" s="11" t="s">
        <v>23</v>
      </c>
      <c r="M559" s="11" t="s">
        <v>23</v>
      </c>
      <c r="N559" s="11" t="s">
        <v>91</v>
      </c>
    </row>
    <row r="560" spans="1:14" ht="21" x14ac:dyDescent="0.25">
      <c r="A560" s="20" t="s">
        <v>614</v>
      </c>
      <c r="B560" s="9">
        <v>1440540.07</v>
      </c>
      <c r="C560" s="9">
        <v>1134281.2511180001</v>
      </c>
      <c r="D560" s="10">
        <v>-0.01</v>
      </c>
      <c r="E560" s="19">
        <f t="shared" si="8"/>
        <v>1134281.2611180001</v>
      </c>
      <c r="F560" s="10"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-0.01</v>
      </c>
      <c r="L560" s="11" t="s">
        <v>23</v>
      </c>
      <c r="M560" s="11" t="s">
        <v>23</v>
      </c>
      <c r="N560" s="11" t="s">
        <v>91</v>
      </c>
    </row>
    <row r="561" spans="1:14" ht="21" x14ac:dyDescent="0.25">
      <c r="A561" s="20" t="s">
        <v>615</v>
      </c>
      <c r="B561" s="9">
        <v>3150706.14</v>
      </c>
      <c r="C561" s="9">
        <v>2480866.0146360002</v>
      </c>
      <c r="D561" s="9">
        <v>282558.75</v>
      </c>
      <c r="E561" s="19">
        <f t="shared" si="8"/>
        <v>2198307.2646360002</v>
      </c>
      <c r="F561" s="9">
        <v>282535.2</v>
      </c>
      <c r="G561" s="10">
        <v>0</v>
      </c>
      <c r="H561" s="9">
        <v>282535.2</v>
      </c>
      <c r="I561" s="9">
        <v>282535.2</v>
      </c>
      <c r="J561" s="9">
        <v>282535.2</v>
      </c>
      <c r="K561" s="10">
        <v>23.55</v>
      </c>
      <c r="L561" s="11" t="s">
        <v>23</v>
      </c>
      <c r="M561" s="11" t="s">
        <v>23</v>
      </c>
      <c r="N561" s="11" t="s">
        <v>89</v>
      </c>
    </row>
    <row r="562" spans="1:14" ht="21" x14ac:dyDescent="0.25">
      <c r="A562" s="20" t="s">
        <v>616</v>
      </c>
      <c r="B562" s="10">
        <v>0</v>
      </c>
      <c r="C562" s="9">
        <v>0</v>
      </c>
      <c r="D562" s="9">
        <v>6125210</v>
      </c>
      <c r="E562" s="19">
        <f t="shared" si="8"/>
        <v>-6125210</v>
      </c>
      <c r="F562" s="9">
        <v>6125210</v>
      </c>
      <c r="G562" s="10">
        <v>0</v>
      </c>
      <c r="H562" s="9">
        <v>6125210</v>
      </c>
      <c r="I562" s="9">
        <v>6125210</v>
      </c>
      <c r="J562" s="9">
        <v>6125210</v>
      </c>
      <c r="K562" s="10">
        <v>0</v>
      </c>
      <c r="L562" s="11" t="s">
        <v>23</v>
      </c>
      <c r="M562" s="11" t="s">
        <v>23</v>
      </c>
      <c r="N562" s="11" t="s">
        <v>89</v>
      </c>
    </row>
    <row r="563" spans="1:14" ht="21" x14ac:dyDescent="0.25">
      <c r="A563" s="20" t="s">
        <v>617</v>
      </c>
      <c r="B563" s="10">
        <v>0</v>
      </c>
      <c r="C563" s="9">
        <v>0</v>
      </c>
      <c r="D563" s="9">
        <v>331843.20000000001</v>
      </c>
      <c r="E563" s="19">
        <f t="shared" si="8"/>
        <v>-331843.20000000001</v>
      </c>
      <c r="F563" s="9">
        <v>331843.20000000001</v>
      </c>
      <c r="G563" s="10">
        <v>0</v>
      </c>
      <c r="H563" s="9">
        <v>331843.20000000001</v>
      </c>
      <c r="I563" s="9">
        <v>331843.20000000001</v>
      </c>
      <c r="J563" s="9">
        <v>331843.20000000001</v>
      </c>
      <c r="K563" s="10">
        <v>0</v>
      </c>
      <c r="L563" s="11" t="s">
        <v>23</v>
      </c>
      <c r="M563" s="11" t="s">
        <v>23</v>
      </c>
      <c r="N563" s="11" t="s">
        <v>89</v>
      </c>
    </row>
    <row r="564" spans="1:14" ht="21" x14ac:dyDescent="0.25">
      <c r="A564" s="20" t="s">
        <v>618</v>
      </c>
      <c r="B564" s="10">
        <v>0</v>
      </c>
      <c r="C564" s="9">
        <v>0</v>
      </c>
      <c r="D564" s="9">
        <v>1306360</v>
      </c>
      <c r="E564" s="19">
        <f t="shared" si="8"/>
        <v>-1306360</v>
      </c>
      <c r="F564" s="9">
        <v>1306360</v>
      </c>
      <c r="G564" s="10">
        <v>0</v>
      </c>
      <c r="H564" s="9">
        <v>1306360</v>
      </c>
      <c r="I564" s="9">
        <v>1306360</v>
      </c>
      <c r="J564" s="9">
        <v>1306360</v>
      </c>
      <c r="K564" s="10">
        <v>0</v>
      </c>
      <c r="L564" s="11" t="s">
        <v>23</v>
      </c>
      <c r="M564" s="11" t="s">
        <v>23</v>
      </c>
      <c r="N564" s="11" t="s">
        <v>89</v>
      </c>
    </row>
    <row r="565" spans="1:14" x14ac:dyDescent="0.25">
      <c r="A565" s="13" t="s">
        <v>52</v>
      </c>
      <c r="B565" s="19">
        <v>55061803.289999999</v>
      </c>
      <c r="C565" s="19">
        <v>43355663.910545997</v>
      </c>
      <c r="D565" s="19">
        <v>63503198.789999999</v>
      </c>
      <c r="E565" s="19">
        <f t="shared" si="8"/>
        <v>-20147534.879454002</v>
      </c>
      <c r="F565" s="19">
        <v>25600988.010000002</v>
      </c>
      <c r="G565" s="19">
        <v>37591626.579999998</v>
      </c>
      <c r="H565" s="19">
        <v>63192614.579999998</v>
      </c>
      <c r="I565" s="19">
        <v>63192614.579999998</v>
      </c>
      <c r="J565" s="19">
        <v>63503198.719999999</v>
      </c>
      <c r="K565" s="14">
        <v>7.0000000000000007E-2</v>
      </c>
      <c r="L565" s="15"/>
      <c r="M565" s="15"/>
      <c r="N565" s="15"/>
    </row>
    <row r="566" spans="1:14" ht="21" x14ac:dyDescent="0.25">
      <c r="A566" s="20" t="s">
        <v>619</v>
      </c>
      <c r="B566" s="9">
        <v>9140521.1099999994</v>
      </c>
      <c r="C566" s="9">
        <v>7197246.3220139993</v>
      </c>
      <c r="D566" s="9">
        <v>5518584.54</v>
      </c>
      <c r="E566" s="19">
        <f t="shared" si="8"/>
        <v>1678661.7820139993</v>
      </c>
      <c r="F566" s="10">
        <v>0</v>
      </c>
      <c r="G566" s="9">
        <v>5518584.54</v>
      </c>
      <c r="H566" s="9">
        <v>5518584.54</v>
      </c>
      <c r="I566" s="9">
        <v>5518584.54</v>
      </c>
      <c r="J566" s="9">
        <v>5518584.54</v>
      </c>
      <c r="K566" s="10">
        <v>0</v>
      </c>
      <c r="L566" s="11" t="s">
        <v>23</v>
      </c>
      <c r="M566" s="11" t="s">
        <v>23</v>
      </c>
      <c r="N566" s="11" t="s">
        <v>91</v>
      </c>
    </row>
    <row r="567" spans="1:14" x14ac:dyDescent="0.25">
      <c r="A567" s="20" t="s">
        <v>620</v>
      </c>
      <c r="B567" s="9">
        <v>28990882.039999999</v>
      </c>
      <c r="C567" s="9">
        <v>22827420.518296</v>
      </c>
      <c r="D567" s="9">
        <v>19952788.370000001</v>
      </c>
      <c r="E567" s="19">
        <f t="shared" si="8"/>
        <v>2874632.1482959986</v>
      </c>
      <c r="F567" s="9">
        <v>1385775.3</v>
      </c>
      <c r="G567" s="9">
        <v>18567013.079999998</v>
      </c>
      <c r="H567" s="9">
        <v>19952788.379999999</v>
      </c>
      <c r="I567" s="9">
        <v>19952788.379999999</v>
      </c>
      <c r="J567" s="9">
        <v>19952788.379999999</v>
      </c>
      <c r="K567" s="10">
        <v>-0.01</v>
      </c>
      <c r="L567" s="11" t="s">
        <v>23</v>
      </c>
      <c r="M567" s="11" t="s">
        <v>23</v>
      </c>
      <c r="N567" s="11" t="s">
        <v>91</v>
      </c>
    </row>
    <row r="568" spans="1:14" x14ac:dyDescent="0.25">
      <c r="A568" s="20" t="s">
        <v>621</v>
      </c>
      <c r="B568" s="9">
        <v>5288268</v>
      </c>
      <c r="C568" s="9">
        <v>4163982.2231999999</v>
      </c>
      <c r="D568" s="10">
        <v>0</v>
      </c>
      <c r="E568" s="19">
        <f t="shared" si="8"/>
        <v>4163982.2231999999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0</v>
      </c>
      <c r="L568" s="11" t="s">
        <v>23</v>
      </c>
      <c r="M568" s="11" t="s">
        <v>23</v>
      </c>
      <c r="N568" s="11" t="s">
        <v>89</v>
      </c>
    </row>
    <row r="569" spans="1:14" x14ac:dyDescent="0.25">
      <c r="A569" s="20" t="s">
        <v>622</v>
      </c>
      <c r="B569" s="9">
        <v>5864249.1500000004</v>
      </c>
      <c r="C569" s="9">
        <v>4617509.7807100005</v>
      </c>
      <c r="D569" s="9">
        <v>27541775.91</v>
      </c>
      <c r="E569" s="19">
        <f t="shared" si="8"/>
        <v>-22924266.12929</v>
      </c>
      <c r="F569" s="9">
        <v>16412573.060000001</v>
      </c>
      <c r="G569" s="9">
        <v>10818618.640000001</v>
      </c>
      <c r="H569" s="9">
        <v>27231191.699999999</v>
      </c>
      <c r="I569" s="9">
        <v>27231191.699999999</v>
      </c>
      <c r="J569" s="9">
        <v>27541775.829999998</v>
      </c>
      <c r="K569" s="10">
        <v>0.08</v>
      </c>
      <c r="L569" s="11" t="s">
        <v>23</v>
      </c>
      <c r="M569" s="11" t="s">
        <v>23</v>
      </c>
      <c r="N569" s="11" t="s">
        <v>91</v>
      </c>
    </row>
    <row r="570" spans="1:14" x14ac:dyDescent="0.25">
      <c r="A570" s="20" t="s">
        <v>623</v>
      </c>
      <c r="B570" s="9">
        <v>5288268</v>
      </c>
      <c r="C570" s="9">
        <v>4163982.2231999999</v>
      </c>
      <c r="D570" s="10">
        <v>0</v>
      </c>
      <c r="E570" s="19">
        <f t="shared" si="8"/>
        <v>4163982.2231999999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0</v>
      </c>
      <c r="L570" s="11" t="s">
        <v>23</v>
      </c>
      <c r="M570" s="11" t="s">
        <v>23</v>
      </c>
      <c r="N570" s="11" t="s">
        <v>89</v>
      </c>
    </row>
    <row r="571" spans="1:14" ht="21" x14ac:dyDescent="0.25">
      <c r="A571" s="20" t="s">
        <v>624</v>
      </c>
      <c r="B571" s="9">
        <v>489615</v>
      </c>
      <c r="C571" s="9">
        <v>385522.85099999997</v>
      </c>
      <c r="D571" s="10">
        <v>0</v>
      </c>
      <c r="E571" s="19">
        <f t="shared" si="8"/>
        <v>385522.85099999997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0</v>
      </c>
      <c r="L571" s="11" t="s">
        <v>23</v>
      </c>
      <c r="M571" s="11" t="s">
        <v>23</v>
      </c>
      <c r="N571" s="11" t="s">
        <v>89</v>
      </c>
    </row>
    <row r="572" spans="1:14" x14ac:dyDescent="0.25">
      <c r="A572" s="20" t="s">
        <v>625</v>
      </c>
      <c r="B572" s="10">
        <v>0</v>
      </c>
      <c r="C572" s="9">
        <v>0</v>
      </c>
      <c r="D572" s="9">
        <v>2687410.32</v>
      </c>
      <c r="E572" s="19">
        <f t="shared" si="8"/>
        <v>-2687410.32</v>
      </c>
      <c r="F572" s="10">
        <v>0</v>
      </c>
      <c r="G572" s="9">
        <v>2687410.32</v>
      </c>
      <c r="H572" s="9">
        <v>2687410.32</v>
      </c>
      <c r="I572" s="9">
        <v>2687410.32</v>
      </c>
      <c r="J572" s="9">
        <v>2687410.32</v>
      </c>
      <c r="K572" s="10">
        <v>0</v>
      </c>
      <c r="L572" s="11" t="s">
        <v>23</v>
      </c>
      <c r="M572" s="11" t="s">
        <v>23</v>
      </c>
      <c r="N572" s="11" t="s">
        <v>91</v>
      </c>
    </row>
    <row r="573" spans="1:14" x14ac:dyDescent="0.25">
      <c r="A573" s="20" t="s">
        <v>626</v>
      </c>
      <c r="B573" s="10">
        <v>0</v>
      </c>
      <c r="C573" s="9">
        <v>0</v>
      </c>
      <c r="D573" s="9">
        <v>1561759.65</v>
      </c>
      <c r="E573" s="19">
        <f t="shared" si="8"/>
        <v>-1561759.65</v>
      </c>
      <c r="F573" s="9">
        <v>1561759.65</v>
      </c>
      <c r="G573" s="10">
        <v>0</v>
      </c>
      <c r="H573" s="9">
        <v>1561759.65</v>
      </c>
      <c r="I573" s="9">
        <v>1561759.65</v>
      </c>
      <c r="J573" s="9">
        <v>1561759.65</v>
      </c>
      <c r="K573" s="10">
        <v>0</v>
      </c>
      <c r="L573" s="11" t="s">
        <v>23</v>
      </c>
      <c r="M573" s="11" t="s">
        <v>23</v>
      </c>
      <c r="N573" s="11" t="s">
        <v>89</v>
      </c>
    </row>
    <row r="574" spans="1:14" x14ac:dyDescent="0.25">
      <c r="A574" s="20" t="s">
        <v>627</v>
      </c>
      <c r="B574" s="10">
        <v>0</v>
      </c>
      <c r="C574" s="9">
        <v>0</v>
      </c>
      <c r="D574" s="9">
        <v>5240880</v>
      </c>
      <c r="E574" s="19">
        <f t="shared" si="8"/>
        <v>-5240880</v>
      </c>
      <c r="F574" s="9">
        <v>5240880</v>
      </c>
      <c r="G574" s="10">
        <v>0</v>
      </c>
      <c r="H574" s="9">
        <v>5240880</v>
      </c>
      <c r="I574" s="9">
        <v>5240880</v>
      </c>
      <c r="J574" s="9">
        <v>5240880</v>
      </c>
      <c r="K574" s="10">
        <v>0</v>
      </c>
      <c r="L574" s="11" t="s">
        <v>23</v>
      </c>
      <c r="M574" s="11" t="s">
        <v>23</v>
      </c>
      <c r="N574" s="11" t="s">
        <v>89</v>
      </c>
    </row>
    <row r="575" spans="1:14" x14ac:dyDescent="0.25">
      <c r="A575" s="20" t="s">
        <v>628</v>
      </c>
      <c r="B575" s="10">
        <v>0</v>
      </c>
      <c r="C575" s="9">
        <v>0</v>
      </c>
      <c r="D575" s="9">
        <v>1000000</v>
      </c>
      <c r="E575" s="19">
        <f t="shared" si="8"/>
        <v>-1000000</v>
      </c>
      <c r="F575" s="9">
        <v>1000000</v>
      </c>
      <c r="G575" s="10">
        <v>0</v>
      </c>
      <c r="H575" s="9">
        <v>1000000</v>
      </c>
      <c r="I575" s="9">
        <v>1000000</v>
      </c>
      <c r="J575" s="9">
        <v>1000000</v>
      </c>
      <c r="K575" s="10">
        <v>0</v>
      </c>
      <c r="L575" s="11" t="s">
        <v>23</v>
      </c>
      <c r="M575" s="11" t="s">
        <v>23</v>
      </c>
      <c r="N575" s="11" t="s">
        <v>89</v>
      </c>
    </row>
    <row r="576" spans="1:14" x14ac:dyDescent="0.25">
      <c r="A576" s="13" t="s">
        <v>53</v>
      </c>
      <c r="B576" s="19">
        <v>21240339.370000001</v>
      </c>
      <c r="C576" s="19">
        <v>16724643.219938001</v>
      </c>
      <c r="D576" s="19">
        <v>11991788.57</v>
      </c>
      <c r="E576" s="19">
        <f t="shared" si="8"/>
        <v>4732854.6499380004</v>
      </c>
      <c r="F576" s="19">
        <v>7762903.8200000003</v>
      </c>
      <c r="G576" s="19">
        <v>3892891.16</v>
      </c>
      <c r="H576" s="19">
        <v>11655794.98</v>
      </c>
      <c r="I576" s="19">
        <v>11655794.98</v>
      </c>
      <c r="J576" s="19">
        <v>9469491.8900000006</v>
      </c>
      <c r="K576" s="19">
        <v>2522296.6800000002</v>
      </c>
      <c r="L576" s="15"/>
      <c r="M576" s="15"/>
      <c r="N576" s="15"/>
    </row>
    <row r="577" spans="1:14" x14ac:dyDescent="0.25">
      <c r="A577" s="20" t="s">
        <v>629</v>
      </c>
      <c r="B577" s="9">
        <v>1267123.55</v>
      </c>
      <c r="C577" s="9">
        <v>997733.08327000006</v>
      </c>
      <c r="D577" s="10">
        <v>0</v>
      </c>
      <c r="E577" s="19">
        <f t="shared" si="8"/>
        <v>997733.08327000006</v>
      </c>
      <c r="F577" s="10">
        <v>0</v>
      </c>
      <c r="G577" s="10">
        <v>0</v>
      </c>
      <c r="H577" s="10">
        <v>0</v>
      </c>
      <c r="I577" s="10">
        <v>0</v>
      </c>
      <c r="J577" s="10">
        <v>0</v>
      </c>
      <c r="K577" s="10">
        <v>0</v>
      </c>
      <c r="L577" s="11" t="s">
        <v>23</v>
      </c>
      <c r="M577" s="11" t="s">
        <v>23</v>
      </c>
      <c r="N577" s="11" t="s">
        <v>89</v>
      </c>
    </row>
    <row r="578" spans="1:14" x14ac:dyDescent="0.25">
      <c r="A578" s="20" t="s">
        <v>630</v>
      </c>
      <c r="B578" s="9">
        <v>1856038.43</v>
      </c>
      <c r="C578" s="9">
        <v>1461444.6597819999</v>
      </c>
      <c r="D578" s="9">
        <v>1363283.74</v>
      </c>
      <c r="E578" s="19">
        <f t="shared" si="8"/>
        <v>98160.919781999895</v>
      </c>
      <c r="F578" s="9">
        <v>668769.68999999994</v>
      </c>
      <c r="G578" s="9">
        <v>360832.46</v>
      </c>
      <c r="H578" s="9">
        <v>1029602.15</v>
      </c>
      <c r="I578" s="9">
        <v>1029602.15</v>
      </c>
      <c r="J578" s="9">
        <v>1363283.74</v>
      </c>
      <c r="K578" s="10">
        <v>0</v>
      </c>
      <c r="L578" s="11" t="s">
        <v>23</v>
      </c>
      <c r="M578" s="11" t="s">
        <v>23</v>
      </c>
      <c r="N578" s="11" t="s">
        <v>91</v>
      </c>
    </row>
    <row r="579" spans="1:14" x14ac:dyDescent="0.25">
      <c r="A579" s="20" t="s">
        <v>631</v>
      </c>
      <c r="B579" s="9">
        <v>9179238.6799999997</v>
      </c>
      <c r="C579" s="9">
        <v>7227732.5366319995</v>
      </c>
      <c r="D579" s="10">
        <v>0</v>
      </c>
      <c r="E579" s="19">
        <f t="shared" si="8"/>
        <v>7227732.5366319995</v>
      </c>
      <c r="F579" s="10">
        <v>0</v>
      </c>
      <c r="G579" s="10">
        <v>0</v>
      </c>
      <c r="H579" s="10">
        <v>0</v>
      </c>
      <c r="I579" s="10">
        <v>0</v>
      </c>
      <c r="J579" s="10">
        <v>0</v>
      </c>
      <c r="K579" s="10">
        <v>0</v>
      </c>
      <c r="L579" s="11" t="s">
        <v>23</v>
      </c>
      <c r="M579" s="11" t="s">
        <v>23</v>
      </c>
      <c r="N579" s="11" t="s">
        <v>89</v>
      </c>
    </row>
    <row r="580" spans="1:14" x14ac:dyDescent="0.25">
      <c r="A580" s="20" t="s">
        <v>632</v>
      </c>
      <c r="B580" s="9">
        <v>1965686.03</v>
      </c>
      <c r="C580" s="9">
        <v>1547781.1800220001</v>
      </c>
      <c r="D580" s="9">
        <v>4368400.01</v>
      </c>
      <c r="E580" s="19">
        <f t="shared" si="8"/>
        <v>-2820618.8299779994</v>
      </c>
      <c r="F580" s="9">
        <v>1846113.31</v>
      </c>
      <c r="G580" s="9">
        <v>2519999.9300000002</v>
      </c>
      <c r="H580" s="9">
        <v>4366113.24</v>
      </c>
      <c r="I580" s="9">
        <v>4366113.24</v>
      </c>
      <c r="J580" s="9">
        <v>1846113.31</v>
      </c>
      <c r="K580" s="9">
        <v>2522286.71</v>
      </c>
      <c r="L580" s="11" t="s">
        <v>23</v>
      </c>
      <c r="M580" s="11" t="s">
        <v>23</v>
      </c>
      <c r="N580" s="11" t="s">
        <v>89</v>
      </c>
    </row>
    <row r="581" spans="1:14" x14ac:dyDescent="0.25">
      <c r="A581" s="20" t="s">
        <v>633</v>
      </c>
      <c r="B581" s="9">
        <v>1477210.16</v>
      </c>
      <c r="C581" s="9">
        <v>1163155.2799839999</v>
      </c>
      <c r="D581" s="10">
        <v>0</v>
      </c>
      <c r="E581" s="19">
        <f t="shared" si="8"/>
        <v>1163155.2799839999</v>
      </c>
      <c r="F581" s="10"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1" t="s">
        <v>23</v>
      </c>
      <c r="M581" s="11" t="s">
        <v>23</v>
      </c>
      <c r="N581" s="11" t="s">
        <v>91</v>
      </c>
    </row>
    <row r="582" spans="1:14" x14ac:dyDescent="0.25">
      <c r="A582" s="20" t="s">
        <v>634</v>
      </c>
      <c r="B582" s="9">
        <v>1523945.93</v>
      </c>
      <c r="C582" s="9">
        <v>1199955.025282</v>
      </c>
      <c r="D582" s="9">
        <v>1724625.12</v>
      </c>
      <c r="E582" s="19">
        <f t="shared" si="8"/>
        <v>-524670.09471800015</v>
      </c>
      <c r="F582" s="9">
        <v>1463351.11</v>
      </c>
      <c r="G582" s="9">
        <v>261258.77</v>
      </c>
      <c r="H582" s="9">
        <v>1724609.88</v>
      </c>
      <c r="I582" s="9">
        <v>1724609.88</v>
      </c>
      <c r="J582" s="9">
        <v>1724625.13</v>
      </c>
      <c r="K582" s="10">
        <v>-0.01</v>
      </c>
      <c r="L582" s="11" t="s">
        <v>23</v>
      </c>
      <c r="M582" s="11" t="s">
        <v>23</v>
      </c>
      <c r="N582" s="11" t="s">
        <v>91</v>
      </c>
    </row>
    <row r="583" spans="1:14" x14ac:dyDescent="0.25">
      <c r="A583" s="20" t="s">
        <v>635</v>
      </c>
      <c r="B583" s="9">
        <v>1036000</v>
      </c>
      <c r="C583" s="9">
        <v>815746.4</v>
      </c>
      <c r="D583" s="9">
        <v>1182841.06</v>
      </c>
      <c r="E583" s="19">
        <f t="shared" si="8"/>
        <v>-367094.66000000003</v>
      </c>
      <c r="F583" s="9">
        <v>1182841.06</v>
      </c>
      <c r="G583" s="10">
        <v>0</v>
      </c>
      <c r="H583" s="9">
        <v>1182841.06</v>
      </c>
      <c r="I583" s="9">
        <v>1182841.06</v>
      </c>
      <c r="J583" s="9">
        <v>1182841.06</v>
      </c>
      <c r="K583" s="10">
        <v>0</v>
      </c>
      <c r="L583" s="11" t="s">
        <v>23</v>
      </c>
      <c r="M583" s="11" t="s">
        <v>23</v>
      </c>
      <c r="N583" s="11" t="s">
        <v>89</v>
      </c>
    </row>
    <row r="584" spans="1:14" x14ac:dyDescent="0.25">
      <c r="A584" s="20" t="s">
        <v>636</v>
      </c>
      <c r="B584" s="9">
        <v>425922.12</v>
      </c>
      <c r="C584" s="9">
        <v>335371.07728799997</v>
      </c>
      <c r="D584" s="9">
        <v>996020.41</v>
      </c>
      <c r="E584" s="19">
        <f t="shared" si="8"/>
        <v>-660649.332712</v>
      </c>
      <c r="F584" s="9">
        <v>996020.42</v>
      </c>
      <c r="G584" s="10">
        <v>0</v>
      </c>
      <c r="H584" s="9">
        <v>996020.42</v>
      </c>
      <c r="I584" s="9">
        <v>996020.42</v>
      </c>
      <c r="J584" s="9">
        <v>996020.42</v>
      </c>
      <c r="K584" s="10">
        <v>-0.01</v>
      </c>
      <c r="L584" s="11" t="s">
        <v>23</v>
      </c>
      <c r="M584" s="11" t="s">
        <v>23</v>
      </c>
      <c r="N584" s="11" t="s">
        <v>89</v>
      </c>
    </row>
    <row r="585" spans="1:14" x14ac:dyDescent="0.25">
      <c r="A585" s="20" t="s">
        <v>637</v>
      </c>
      <c r="B585" s="9">
        <v>1397951.44</v>
      </c>
      <c r="C585" s="9">
        <v>1100746.963856</v>
      </c>
      <c r="D585" s="9">
        <v>791176</v>
      </c>
      <c r="E585" s="19">
        <f t="shared" ref="E585:E648" si="9">C585-D585</f>
        <v>309570.96385599999</v>
      </c>
      <c r="F585" s="9">
        <v>791176</v>
      </c>
      <c r="G585" s="10">
        <v>0</v>
      </c>
      <c r="H585" s="9">
        <v>791176</v>
      </c>
      <c r="I585" s="9">
        <v>791176</v>
      </c>
      <c r="J585" s="9">
        <v>791176</v>
      </c>
      <c r="K585" s="10">
        <v>0</v>
      </c>
      <c r="L585" s="11" t="s">
        <v>23</v>
      </c>
      <c r="M585" s="11" t="s">
        <v>23</v>
      </c>
      <c r="N585" s="11" t="s">
        <v>91</v>
      </c>
    </row>
    <row r="586" spans="1:14" x14ac:dyDescent="0.25">
      <c r="A586" s="20" t="s">
        <v>638</v>
      </c>
      <c r="B586" s="9">
        <v>885484</v>
      </c>
      <c r="C586" s="9">
        <v>697230.10159999994</v>
      </c>
      <c r="D586" s="9">
        <v>1037222.23</v>
      </c>
      <c r="E586" s="19">
        <f t="shared" si="9"/>
        <v>-339992.12840000005</v>
      </c>
      <c r="F586" s="9">
        <v>286422.23</v>
      </c>
      <c r="G586" s="9">
        <v>750800</v>
      </c>
      <c r="H586" s="9">
        <v>1037222.23</v>
      </c>
      <c r="I586" s="9">
        <v>1037222.23</v>
      </c>
      <c r="J586" s="9">
        <v>1037222.23</v>
      </c>
      <c r="K586" s="10">
        <v>0</v>
      </c>
      <c r="L586" s="11" t="s">
        <v>23</v>
      </c>
      <c r="M586" s="11" t="s">
        <v>23</v>
      </c>
      <c r="N586" s="11" t="s">
        <v>91</v>
      </c>
    </row>
    <row r="587" spans="1:14" x14ac:dyDescent="0.25">
      <c r="A587" s="20" t="s">
        <v>639</v>
      </c>
      <c r="B587" s="9">
        <v>225739.02</v>
      </c>
      <c r="C587" s="9">
        <v>177746.90434799998</v>
      </c>
      <c r="D587" s="10">
        <v>-0.01</v>
      </c>
      <c r="E587" s="19">
        <f t="shared" si="9"/>
        <v>177746.91434799999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-0.01</v>
      </c>
      <c r="L587" s="11" t="s">
        <v>23</v>
      </c>
      <c r="M587" s="11" t="s">
        <v>23</v>
      </c>
      <c r="N587" s="11" t="s">
        <v>89</v>
      </c>
    </row>
    <row r="588" spans="1:14" x14ac:dyDescent="0.25">
      <c r="A588" s="20" t="s">
        <v>640</v>
      </c>
      <c r="B588" s="10">
        <v>0</v>
      </c>
      <c r="C588" s="9">
        <v>0</v>
      </c>
      <c r="D588" s="9">
        <v>528220</v>
      </c>
      <c r="E588" s="19">
        <f t="shared" si="9"/>
        <v>-528220</v>
      </c>
      <c r="F588" s="9">
        <v>528210</v>
      </c>
      <c r="G588" s="10">
        <v>0</v>
      </c>
      <c r="H588" s="9">
        <v>528210</v>
      </c>
      <c r="I588" s="9">
        <v>528210</v>
      </c>
      <c r="J588" s="9">
        <v>528210</v>
      </c>
      <c r="K588" s="10">
        <v>10</v>
      </c>
      <c r="L588" s="11" t="s">
        <v>23</v>
      </c>
      <c r="M588" s="11" t="s">
        <v>23</v>
      </c>
      <c r="N588" s="11" t="s">
        <v>89</v>
      </c>
    </row>
    <row r="589" spans="1:14" x14ac:dyDescent="0.25">
      <c r="A589" s="13" t="s">
        <v>54</v>
      </c>
      <c r="B589" s="19">
        <v>131250000</v>
      </c>
      <c r="C589" s="19">
        <v>103346250</v>
      </c>
      <c r="D589" s="19">
        <v>136925380.72</v>
      </c>
      <c r="E589" s="19">
        <f t="shared" si="9"/>
        <v>-33579130.719999999</v>
      </c>
      <c r="F589" s="19">
        <v>136924447.72</v>
      </c>
      <c r="G589" s="14">
        <v>0</v>
      </c>
      <c r="H589" s="19">
        <v>136924447.72</v>
      </c>
      <c r="I589" s="19">
        <v>136924447.72</v>
      </c>
      <c r="J589" s="19">
        <v>136924447.72</v>
      </c>
      <c r="K589" s="14">
        <v>933</v>
      </c>
      <c r="L589" s="15"/>
      <c r="M589" s="15"/>
      <c r="N589" s="15"/>
    </row>
    <row r="590" spans="1:14" x14ac:dyDescent="0.25">
      <c r="A590" s="20" t="s">
        <v>641</v>
      </c>
      <c r="B590" s="9">
        <v>131250000</v>
      </c>
      <c r="C590" s="9">
        <v>103346250</v>
      </c>
      <c r="D590" s="9">
        <v>109070219.42</v>
      </c>
      <c r="E590" s="19">
        <f t="shared" si="9"/>
        <v>-5723969.4200000018</v>
      </c>
      <c r="F590" s="9">
        <v>109070219.41</v>
      </c>
      <c r="G590" s="10">
        <v>0</v>
      </c>
      <c r="H590" s="9">
        <v>109070219.41</v>
      </c>
      <c r="I590" s="9">
        <v>109070219.41</v>
      </c>
      <c r="J590" s="9">
        <v>109070219.41</v>
      </c>
      <c r="K590" s="10">
        <v>0</v>
      </c>
      <c r="L590" s="11" t="s">
        <v>23</v>
      </c>
      <c r="M590" s="11" t="s">
        <v>23</v>
      </c>
      <c r="N590" s="11" t="s">
        <v>91</v>
      </c>
    </row>
    <row r="591" spans="1:14" x14ac:dyDescent="0.25">
      <c r="A591" s="20" t="s">
        <v>642</v>
      </c>
      <c r="B591" s="10">
        <v>0</v>
      </c>
      <c r="C591" s="9">
        <v>0</v>
      </c>
      <c r="D591" s="9">
        <v>27450901.300000001</v>
      </c>
      <c r="E591" s="19">
        <f t="shared" si="9"/>
        <v>-27450901.300000001</v>
      </c>
      <c r="F591" s="9">
        <v>27449968.300000001</v>
      </c>
      <c r="G591" s="10">
        <v>0</v>
      </c>
      <c r="H591" s="9">
        <v>27449968.300000001</v>
      </c>
      <c r="I591" s="9">
        <v>27449968.300000001</v>
      </c>
      <c r="J591" s="9">
        <v>27449968.300000001</v>
      </c>
      <c r="K591" s="10">
        <v>933</v>
      </c>
      <c r="L591" s="11" t="s">
        <v>23</v>
      </c>
      <c r="M591" s="11" t="s">
        <v>23</v>
      </c>
      <c r="N591" s="11" t="s">
        <v>89</v>
      </c>
    </row>
    <row r="592" spans="1:14" x14ac:dyDescent="0.25">
      <c r="A592" s="20" t="s">
        <v>643</v>
      </c>
      <c r="B592" s="10">
        <v>0</v>
      </c>
      <c r="C592" s="9">
        <v>0</v>
      </c>
      <c r="D592" s="9">
        <v>404260</v>
      </c>
      <c r="E592" s="19">
        <f t="shared" si="9"/>
        <v>-404260</v>
      </c>
      <c r="F592" s="9">
        <v>404260</v>
      </c>
      <c r="G592" s="10">
        <v>0</v>
      </c>
      <c r="H592" s="9">
        <v>404260</v>
      </c>
      <c r="I592" s="9">
        <v>404260</v>
      </c>
      <c r="J592" s="9">
        <v>404260</v>
      </c>
      <c r="K592" s="10">
        <v>0</v>
      </c>
      <c r="L592" s="11" t="s">
        <v>23</v>
      </c>
      <c r="M592" s="11" t="s">
        <v>23</v>
      </c>
      <c r="N592" s="11" t="s">
        <v>89</v>
      </c>
    </row>
    <row r="593" spans="1:14" x14ac:dyDescent="0.25">
      <c r="A593" s="13" t="s">
        <v>55</v>
      </c>
      <c r="B593" s="19">
        <v>82031068.980000004</v>
      </c>
      <c r="C593" s="19">
        <v>64591263.714852005</v>
      </c>
      <c r="D593" s="19">
        <v>75595449.599999994</v>
      </c>
      <c r="E593" s="19">
        <f t="shared" si="9"/>
        <v>-11004185.885147989</v>
      </c>
      <c r="F593" s="19">
        <v>75595445.269999996</v>
      </c>
      <c r="G593" s="14">
        <v>0</v>
      </c>
      <c r="H593" s="19">
        <v>75595445.269999996</v>
      </c>
      <c r="I593" s="19">
        <v>75595445.269999996</v>
      </c>
      <c r="J593" s="19">
        <v>75595445.269999996</v>
      </c>
      <c r="K593" s="14">
        <v>4.33</v>
      </c>
      <c r="L593" s="15"/>
      <c r="M593" s="15"/>
      <c r="N593" s="15"/>
    </row>
    <row r="594" spans="1:14" x14ac:dyDescent="0.25">
      <c r="A594" s="20" t="s">
        <v>644</v>
      </c>
      <c r="B594" s="9">
        <v>8531068.9800000004</v>
      </c>
      <c r="C594" s="9">
        <v>6717363.7148520006</v>
      </c>
      <c r="D594" s="10">
        <v>0</v>
      </c>
      <c r="E594" s="19">
        <f t="shared" si="9"/>
        <v>6717363.7148520006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1" t="s">
        <v>23</v>
      </c>
      <c r="M594" s="11" t="s">
        <v>23</v>
      </c>
      <c r="N594" s="11" t="s">
        <v>89</v>
      </c>
    </row>
    <row r="595" spans="1:14" x14ac:dyDescent="0.25">
      <c r="A595" s="20" t="s">
        <v>645</v>
      </c>
      <c r="B595" s="9">
        <v>73500000</v>
      </c>
      <c r="C595" s="9">
        <v>57873900</v>
      </c>
      <c r="D595" s="9">
        <v>75595449.599999994</v>
      </c>
      <c r="E595" s="19">
        <f t="shared" si="9"/>
        <v>-17721549.599999994</v>
      </c>
      <c r="F595" s="9">
        <v>75595445.269999996</v>
      </c>
      <c r="G595" s="10">
        <v>0</v>
      </c>
      <c r="H595" s="9">
        <v>75595445.269999996</v>
      </c>
      <c r="I595" s="9">
        <v>75595445.269999996</v>
      </c>
      <c r="J595" s="9">
        <v>75595445.269999996</v>
      </c>
      <c r="K595" s="10">
        <v>4.33</v>
      </c>
      <c r="L595" s="11" t="s">
        <v>23</v>
      </c>
      <c r="M595" s="11" t="s">
        <v>23</v>
      </c>
      <c r="N595" s="11" t="s">
        <v>89</v>
      </c>
    </row>
    <row r="596" spans="1:14" x14ac:dyDescent="0.25">
      <c r="A596" s="13" t="s">
        <v>56</v>
      </c>
      <c r="B596" s="19">
        <v>41475529.460000001</v>
      </c>
      <c r="C596" s="19">
        <v>32657831.896804001</v>
      </c>
      <c r="D596" s="19">
        <v>47642486.700000003</v>
      </c>
      <c r="E596" s="19">
        <f t="shared" si="9"/>
        <v>-14984654.803196002</v>
      </c>
      <c r="F596" s="19">
        <v>33781990.869999997</v>
      </c>
      <c r="G596" s="19">
        <v>14088171.390000001</v>
      </c>
      <c r="H596" s="19">
        <v>47870162.259999998</v>
      </c>
      <c r="I596" s="19">
        <v>47870162.259999998</v>
      </c>
      <c r="J596" s="19">
        <v>47641593.939999998</v>
      </c>
      <c r="K596" s="14">
        <v>892.76</v>
      </c>
      <c r="L596" s="15"/>
      <c r="M596" s="15"/>
      <c r="N596" s="15"/>
    </row>
    <row r="597" spans="1:14" ht="21" x14ac:dyDescent="0.25">
      <c r="A597" s="20" t="s">
        <v>646</v>
      </c>
      <c r="B597" s="9">
        <v>12752562.67</v>
      </c>
      <c r="C597" s="9">
        <v>10041367.846357999</v>
      </c>
      <c r="D597" s="9">
        <v>11815.51</v>
      </c>
      <c r="E597" s="19">
        <f t="shared" si="9"/>
        <v>10029552.336358</v>
      </c>
      <c r="F597" s="10">
        <v>0</v>
      </c>
      <c r="G597" s="9">
        <v>14161</v>
      </c>
      <c r="H597" s="9">
        <v>14161</v>
      </c>
      <c r="I597" s="9">
        <v>14161</v>
      </c>
      <c r="J597" s="9">
        <v>11815.51</v>
      </c>
      <c r="K597" s="10">
        <v>0</v>
      </c>
      <c r="L597" s="11" t="s">
        <v>23</v>
      </c>
      <c r="M597" s="11" t="s">
        <v>25</v>
      </c>
      <c r="N597" s="11" t="s">
        <v>91</v>
      </c>
    </row>
    <row r="598" spans="1:14" ht="21" x14ac:dyDescent="0.25">
      <c r="A598" s="20" t="s">
        <v>647</v>
      </c>
      <c r="B598" s="9">
        <v>11830990.470000001</v>
      </c>
      <c r="C598" s="9">
        <v>9315721.8960779998</v>
      </c>
      <c r="D598" s="9">
        <v>13589787.550000001</v>
      </c>
      <c r="E598" s="19">
        <f t="shared" si="9"/>
        <v>-4274065.6539220009</v>
      </c>
      <c r="F598" s="9">
        <v>5342087.7699999996</v>
      </c>
      <c r="G598" s="9">
        <v>8252902.0700000003</v>
      </c>
      <c r="H598" s="9">
        <v>13594989.84</v>
      </c>
      <c r="I598" s="9">
        <v>13594989.84</v>
      </c>
      <c r="J598" s="9">
        <v>13589781.619999999</v>
      </c>
      <c r="K598" s="10">
        <v>5.92</v>
      </c>
      <c r="L598" s="11" t="s">
        <v>23</v>
      </c>
      <c r="M598" s="11" t="s">
        <v>25</v>
      </c>
      <c r="N598" s="11" t="s">
        <v>91</v>
      </c>
    </row>
    <row r="599" spans="1:14" x14ac:dyDescent="0.25">
      <c r="A599" s="20" t="s">
        <v>648</v>
      </c>
      <c r="B599" s="9">
        <v>776652.38</v>
      </c>
      <c r="C599" s="9">
        <v>611536.08401200001</v>
      </c>
      <c r="D599" s="9">
        <v>334810.8</v>
      </c>
      <c r="E599" s="19">
        <f t="shared" si="9"/>
        <v>276725.28401200002</v>
      </c>
      <c r="F599" s="9">
        <v>147600</v>
      </c>
      <c r="G599" s="9">
        <v>187210.8</v>
      </c>
      <c r="H599" s="9">
        <v>334810.8</v>
      </c>
      <c r="I599" s="9">
        <v>334810.8</v>
      </c>
      <c r="J599" s="9">
        <v>334810.8</v>
      </c>
      <c r="K599" s="10">
        <v>0</v>
      </c>
      <c r="L599" s="11" t="s">
        <v>23</v>
      </c>
      <c r="M599" s="11" t="s">
        <v>23</v>
      </c>
      <c r="N599" s="11" t="s">
        <v>91</v>
      </c>
    </row>
    <row r="600" spans="1:14" x14ac:dyDescent="0.25">
      <c r="A600" s="20" t="s">
        <v>649</v>
      </c>
      <c r="B600" s="9">
        <v>3412948.62</v>
      </c>
      <c r="C600" s="9">
        <v>2687355.7433879999</v>
      </c>
      <c r="D600" s="9">
        <v>2109448.98</v>
      </c>
      <c r="E600" s="19">
        <f t="shared" si="9"/>
        <v>577906.76338799996</v>
      </c>
      <c r="F600" s="9">
        <v>323406</v>
      </c>
      <c r="G600" s="9">
        <v>1828947.67</v>
      </c>
      <c r="H600" s="9">
        <v>2152353.67</v>
      </c>
      <c r="I600" s="9">
        <v>2152353.67</v>
      </c>
      <c r="J600" s="9">
        <v>2109448.98</v>
      </c>
      <c r="K600" s="10">
        <v>0</v>
      </c>
      <c r="L600" s="11" t="s">
        <v>23</v>
      </c>
      <c r="M600" s="11" t="s">
        <v>25</v>
      </c>
      <c r="N600" s="11" t="s">
        <v>91</v>
      </c>
    </row>
    <row r="601" spans="1:14" x14ac:dyDescent="0.25">
      <c r="A601" s="20" t="s">
        <v>650</v>
      </c>
      <c r="B601" s="9">
        <v>460904.4</v>
      </c>
      <c r="C601" s="9">
        <v>362916.12456000003</v>
      </c>
      <c r="D601" s="9">
        <v>787273.2</v>
      </c>
      <c r="E601" s="19">
        <f t="shared" si="9"/>
        <v>-424357.07543999993</v>
      </c>
      <c r="F601" s="9">
        <v>20580</v>
      </c>
      <c r="G601" s="9">
        <v>779959.32</v>
      </c>
      <c r="H601" s="9">
        <v>800539.32</v>
      </c>
      <c r="I601" s="9">
        <v>800539.32</v>
      </c>
      <c r="J601" s="9">
        <v>787273.2</v>
      </c>
      <c r="K601" s="10">
        <v>0</v>
      </c>
      <c r="L601" s="11" t="s">
        <v>23</v>
      </c>
      <c r="M601" s="11" t="s">
        <v>25</v>
      </c>
      <c r="N601" s="11" t="s">
        <v>89</v>
      </c>
    </row>
    <row r="602" spans="1:14" x14ac:dyDescent="0.25">
      <c r="A602" s="20" t="s">
        <v>651</v>
      </c>
      <c r="B602" s="9">
        <v>2155092.33</v>
      </c>
      <c r="C602" s="9">
        <v>1696919.700642</v>
      </c>
      <c r="D602" s="9">
        <v>388293.77</v>
      </c>
      <c r="E602" s="19">
        <f t="shared" si="9"/>
        <v>1308625.9306419999</v>
      </c>
      <c r="F602" s="10">
        <v>0</v>
      </c>
      <c r="G602" s="9">
        <v>389146.88</v>
      </c>
      <c r="H602" s="9">
        <v>389146.88</v>
      </c>
      <c r="I602" s="9">
        <v>389146.88</v>
      </c>
      <c r="J602" s="9">
        <v>388293.77</v>
      </c>
      <c r="K602" s="10">
        <v>0</v>
      </c>
      <c r="L602" s="11" t="s">
        <v>23</v>
      </c>
      <c r="M602" s="11" t="s">
        <v>25</v>
      </c>
      <c r="N602" s="11" t="s">
        <v>91</v>
      </c>
    </row>
    <row r="603" spans="1:14" x14ac:dyDescent="0.25">
      <c r="A603" s="20" t="s">
        <v>652</v>
      </c>
      <c r="B603" s="9">
        <v>3703331.59</v>
      </c>
      <c r="C603" s="9">
        <v>2916003.293966</v>
      </c>
      <c r="D603" s="9">
        <v>2721143.1</v>
      </c>
      <c r="E603" s="19">
        <f t="shared" si="9"/>
        <v>194860.19396599988</v>
      </c>
      <c r="F603" s="9">
        <v>2158000</v>
      </c>
      <c r="G603" s="9">
        <v>628271.18999999994</v>
      </c>
      <c r="H603" s="9">
        <v>2786271.19</v>
      </c>
      <c r="I603" s="9">
        <v>2786271.19</v>
      </c>
      <c r="J603" s="9">
        <v>2721143.1</v>
      </c>
      <c r="K603" s="10">
        <v>0</v>
      </c>
      <c r="L603" s="11" t="s">
        <v>23</v>
      </c>
      <c r="M603" s="11" t="s">
        <v>25</v>
      </c>
      <c r="N603" s="11" t="s">
        <v>91</v>
      </c>
    </row>
    <row r="604" spans="1:14" x14ac:dyDescent="0.25">
      <c r="A604" s="20" t="s">
        <v>653</v>
      </c>
      <c r="B604" s="9">
        <v>6147275.1500000004</v>
      </c>
      <c r="C604" s="9">
        <v>4840364.4531100001</v>
      </c>
      <c r="D604" s="9">
        <v>1720017</v>
      </c>
      <c r="E604" s="19">
        <f t="shared" si="9"/>
        <v>3120347.4531100001</v>
      </c>
      <c r="F604" s="9">
        <v>1720017</v>
      </c>
      <c r="G604" s="10">
        <v>0</v>
      </c>
      <c r="H604" s="9">
        <v>1720017</v>
      </c>
      <c r="I604" s="9">
        <v>1720017</v>
      </c>
      <c r="J604" s="9">
        <v>1720017</v>
      </c>
      <c r="K604" s="10">
        <v>0</v>
      </c>
      <c r="L604" s="11" t="s">
        <v>23</v>
      </c>
      <c r="M604" s="11" t="s">
        <v>23</v>
      </c>
      <c r="N604" s="11" t="s">
        <v>89</v>
      </c>
    </row>
    <row r="605" spans="1:14" ht="21" x14ac:dyDescent="0.25">
      <c r="A605" s="20" t="s">
        <v>654</v>
      </c>
      <c r="B605" s="9">
        <v>235771.85</v>
      </c>
      <c r="C605" s="9">
        <v>185646.75469</v>
      </c>
      <c r="D605" s="10">
        <v>0</v>
      </c>
      <c r="E605" s="19">
        <f t="shared" si="9"/>
        <v>185646.75469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1" t="s">
        <v>23</v>
      </c>
      <c r="M605" s="11" t="s">
        <v>23</v>
      </c>
      <c r="N605" s="11" t="s">
        <v>89</v>
      </c>
    </row>
    <row r="606" spans="1:14" x14ac:dyDescent="0.25">
      <c r="A606" s="20" t="s">
        <v>655</v>
      </c>
      <c r="B606" s="10">
        <v>0</v>
      </c>
      <c r="C606" s="9">
        <v>0</v>
      </c>
      <c r="D606" s="9">
        <v>1274000</v>
      </c>
      <c r="E606" s="19">
        <f t="shared" si="9"/>
        <v>-1274000</v>
      </c>
      <c r="F606" s="9">
        <v>1274000</v>
      </c>
      <c r="G606" s="10">
        <v>0</v>
      </c>
      <c r="H606" s="9">
        <v>1274000</v>
      </c>
      <c r="I606" s="9">
        <v>1274000</v>
      </c>
      <c r="J606" s="9">
        <v>1274000</v>
      </c>
      <c r="K606" s="10">
        <v>0</v>
      </c>
      <c r="L606" s="11" t="s">
        <v>23</v>
      </c>
      <c r="M606" s="11" t="s">
        <v>23</v>
      </c>
      <c r="N606" s="11" t="s">
        <v>89</v>
      </c>
    </row>
    <row r="607" spans="1:14" x14ac:dyDescent="0.25">
      <c r="A607" s="20" t="s">
        <v>656</v>
      </c>
      <c r="B607" s="10">
        <v>0</v>
      </c>
      <c r="C607" s="9">
        <v>0</v>
      </c>
      <c r="D607" s="9">
        <v>4409372.08</v>
      </c>
      <c r="E607" s="19">
        <f t="shared" si="9"/>
        <v>-4409372.08</v>
      </c>
      <c r="F607" s="9">
        <v>2575907.4500000002</v>
      </c>
      <c r="G607" s="9">
        <v>1833450.85</v>
      </c>
      <c r="H607" s="9">
        <v>4409358.3</v>
      </c>
      <c r="I607" s="9">
        <v>4409358.3</v>
      </c>
      <c r="J607" s="9">
        <v>4409358.3</v>
      </c>
      <c r="K607" s="10">
        <v>13.78</v>
      </c>
      <c r="L607" s="11" t="s">
        <v>23</v>
      </c>
      <c r="M607" s="11" t="s">
        <v>23</v>
      </c>
      <c r="N607" s="11" t="s">
        <v>91</v>
      </c>
    </row>
    <row r="608" spans="1:14" ht="21" x14ac:dyDescent="0.25">
      <c r="A608" s="20" t="s">
        <v>657</v>
      </c>
      <c r="B608" s="10">
        <v>0</v>
      </c>
      <c r="C608" s="9">
        <v>0</v>
      </c>
      <c r="D608" s="9">
        <v>13224436.810000001</v>
      </c>
      <c r="E608" s="19">
        <f t="shared" si="9"/>
        <v>-13224436.810000001</v>
      </c>
      <c r="F608" s="9">
        <v>13223564.140000001</v>
      </c>
      <c r="G608" s="10">
        <v>0</v>
      </c>
      <c r="H608" s="9">
        <v>13223564.140000001</v>
      </c>
      <c r="I608" s="9">
        <v>13223564.140000001</v>
      </c>
      <c r="J608" s="9">
        <v>13223564.140000001</v>
      </c>
      <c r="K608" s="10">
        <v>872.68</v>
      </c>
      <c r="L608" s="11" t="s">
        <v>23</v>
      </c>
      <c r="M608" s="11" t="s">
        <v>23</v>
      </c>
      <c r="N608" s="11" t="s">
        <v>89</v>
      </c>
    </row>
    <row r="609" spans="1:14" x14ac:dyDescent="0.25">
      <c r="A609" s="20" t="s">
        <v>658</v>
      </c>
      <c r="B609" s="10">
        <v>0</v>
      </c>
      <c r="C609" s="9">
        <v>0</v>
      </c>
      <c r="D609" s="9">
        <v>75259.009999999995</v>
      </c>
      <c r="E609" s="19">
        <f t="shared" si="9"/>
        <v>-75259.009999999995</v>
      </c>
      <c r="F609" s="10">
        <v>0</v>
      </c>
      <c r="G609" s="9">
        <v>174121.61</v>
      </c>
      <c r="H609" s="9">
        <v>174121.61</v>
      </c>
      <c r="I609" s="9">
        <v>174121.61</v>
      </c>
      <c r="J609" s="9">
        <v>75259.009999999995</v>
      </c>
      <c r="K609" s="10">
        <v>0</v>
      </c>
      <c r="L609" s="11" t="s">
        <v>23</v>
      </c>
      <c r="M609" s="11" t="s">
        <v>25</v>
      </c>
      <c r="N609" s="11" t="s">
        <v>91</v>
      </c>
    </row>
    <row r="610" spans="1:14" ht="21" x14ac:dyDescent="0.25">
      <c r="A610" s="20" t="s">
        <v>659</v>
      </c>
      <c r="B610" s="10">
        <v>0</v>
      </c>
      <c r="C610" s="9">
        <v>0</v>
      </c>
      <c r="D610" s="9">
        <v>1401728.21</v>
      </c>
      <c r="E610" s="19">
        <f t="shared" si="9"/>
        <v>-1401728.21</v>
      </c>
      <c r="F610" s="9">
        <v>1401728.21</v>
      </c>
      <c r="G610" s="10">
        <v>0</v>
      </c>
      <c r="H610" s="9">
        <v>1401728.21</v>
      </c>
      <c r="I610" s="9">
        <v>1401728.21</v>
      </c>
      <c r="J610" s="9">
        <v>1401728.21</v>
      </c>
      <c r="K610" s="10">
        <v>0</v>
      </c>
      <c r="L610" s="11" t="s">
        <v>23</v>
      </c>
      <c r="M610" s="11" t="s">
        <v>23</v>
      </c>
      <c r="N610" s="11" t="s">
        <v>89</v>
      </c>
    </row>
    <row r="611" spans="1:14" ht="21" x14ac:dyDescent="0.25">
      <c r="A611" s="20" t="s">
        <v>660</v>
      </c>
      <c r="B611" s="10">
        <v>0</v>
      </c>
      <c r="C611" s="9">
        <v>0</v>
      </c>
      <c r="D611" s="9">
        <v>1912925.3</v>
      </c>
      <c r="E611" s="19">
        <f t="shared" si="9"/>
        <v>-1912925.3</v>
      </c>
      <c r="F611" s="9">
        <v>1912925.3</v>
      </c>
      <c r="G611" s="10">
        <v>0</v>
      </c>
      <c r="H611" s="9">
        <v>1912925.3</v>
      </c>
      <c r="I611" s="9">
        <v>1912925.3</v>
      </c>
      <c r="J611" s="9">
        <v>1912925.3</v>
      </c>
      <c r="K611" s="10">
        <v>0</v>
      </c>
      <c r="L611" s="11" t="s">
        <v>23</v>
      </c>
      <c r="M611" s="11" t="s">
        <v>23</v>
      </c>
      <c r="N611" s="11" t="s">
        <v>89</v>
      </c>
    </row>
    <row r="612" spans="1:14" ht="21" x14ac:dyDescent="0.25">
      <c r="A612" s="20" t="s">
        <v>661</v>
      </c>
      <c r="B612" s="10">
        <v>0</v>
      </c>
      <c r="C612" s="9">
        <v>0</v>
      </c>
      <c r="D612" s="9">
        <v>3682175.38</v>
      </c>
      <c r="E612" s="19">
        <f t="shared" si="9"/>
        <v>-3682175.38</v>
      </c>
      <c r="F612" s="9">
        <v>3682175</v>
      </c>
      <c r="G612" s="10">
        <v>0</v>
      </c>
      <c r="H612" s="9">
        <v>3682175</v>
      </c>
      <c r="I612" s="9">
        <v>3682175</v>
      </c>
      <c r="J612" s="9">
        <v>3682175</v>
      </c>
      <c r="K612" s="10">
        <v>0.38</v>
      </c>
      <c r="L612" s="11" t="s">
        <v>23</v>
      </c>
      <c r="M612" s="11" t="s">
        <v>23</v>
      </c>
      <c r="N612" s="11" t="s">
        <v>89</v>
      </c>
    </row>
    <row r="613" spans="1:14" x14ac:dyDescent="0.25">
      <c r="A613" s="13" t="s">
        <v>57</v>
      </c>
      <c r="B613" s="19">
        <v>29211951.960000001</v>
      </c>
      <c r="C613" s="19">
        <v>23001490.973304</v>
      </c>
      <c r="D613" s="19">
        <v>9441260.2300000004</v>
      </c>
      <c r="E613" s="19">
        <f t="shared" si="9"/>
        <v>13560230.743303999</v>
      </c>
      <c r="F613" s="14">
        <v>0</v>
      </c>
      <c r="G613" s="19">
        <v>9439203.7599999998</v>
      </c>
      <c r="H613" s="19">
        <v>9439203.7599999998</v>
      </c>
      <c r="I613" s="19">
        <v>9439203.7599999998</v>
      </c>
      <c r="J613" s="19">
        <v>9441260.0800000001</v>
      </c>
      <c r="K613" s="14">
        <v>0.15</v>
      </c>
      <c r="L613" s="15"/>
      <c r="M613" s="15"/>
      <c r="N613" s="15"/>
    </row>
    <row r="614" spans="1:14" x14ac:dyDescent="0.25">
      <c r="A614" s="20" t="s">
        <v>662</v>
      </c>
      <c r="B614" s="9">
        <v>21084990.91</v>
      </c>
      <c r="C614" s="9">
        <v>16602321.842534</v>
      </c>
      <c r="D614" s="9">
        <v>1856657.18</v>
      </c>
      <c r="E614" s="19">
        <f t="shared" si="9"/>
        <v>14745664.662534</v>
      </c>
      <c r="F614" s="10">
        <v>0</v>
      </c>
      <c r="G614" s="9">
        <v>1856657.04</v>
      </c>
      <c r="H614" s="9">
        <v>1856657.04</v>
      </c>
      <c r="I614" s="9">
        <v>1856657.04</v>
      </c>
      <c r="J614" s="9">
        <v>1856657.04</v>
      </c>
      <c r="K614" s="10">
        <v>0.14000000000000001</v>
      </c>
      <c r="L614" s="11" t="s">
        <v>23</v>
      </c>
      <c r="M614" s="11" t="s">
        <v>23</v>
      </c>
      <c r="N614" s="11" t="s">
        <v>89</v>
      </c>
    </row>
    <row r="615" spans="1:14" x14ac:dyDescent="0.25">
      <c r="A615" s="20" t="s">
        <v>663</v>
      </c>
      <c r="B615" s="9">
        <v>4116109.46</v>
      </c>
      <c r="C615" s="9">
        <v>3241024.5888040001</v>
      </c>
      <c r="D615" s="9">
        <v>4074464.8</v>
      </c>
      <c r="E615" s="19">
        <f t="shared" si="9"/>
        <v>-833440.21119599976</v>
      </c>
      <c r="F615" s="10">
        <v>0</v>
      </c>
      <c r="G615" s="9">
        <v>4074464.8</v>
      </c>
      <c r="H615" s="9">
        <v>4074464.8</v>
      </c>
      <c r="I615" s="9">
        <v>4074464.8</v>
      </c>
      <c r="J615" s="9">
        <v>4074464.8</v>
      </c>
      <c r="K615" s="10">
        <v>0</v>
      </c>
      <c r="L615" s="11" t="s">
        <v>23</v>
      </c>
      <c r="M615" s="11" t="s">
        <v>23</v>
      </c>
      <c r="N615" s="11" t="s">
        <v>89</v>
      </c>
    </row>
    <row r="616" spans="1:14" x14ac:dyDescent="0.25">
      <c r="A616" s="20" t="s">
        <v>664</v>
      </c>
      <c r="B616" s="9">
        <v>4010851.58</v>
      </c>
      <c r="C616" s="9">
        <v>3158144.5340920002</v>
      </c>
      <c r="D616" s="9">
        <v>3510138.24</v>
      </c>
      <c r="E616" s="19">
        <f t="shared" si="9"/>
        <v>-351993.705908</v>
      </c>
      <c r="F616" s="10">
        <v>0</v>
      </c>
      <c r="G616" s="9">
        <v>3508081.92</v>
      </c>
      <c r="H616" s="9">
        <v>3508081.92</v>
      </c>
      <c r="I616" s="9">
        <v>3508081.92</v>
      </c>
      <c r="J616" s="9">
        <v>3510138.24</v>
      </c>
      <c r="K616" s="10">
        <v>0</v>
      </c>
      <c r="L616" s="11" t="s">
        <v>23</v>
      </c>
      <c r="M616" s="11" t="s">
        <v>23</v>
      </c>
      <c r="N616" s="11" t="s">
        <v>89</v>
      </c>
    </row>
    <row r="617" spans="1:14" x14ac:dyDescent="0.25">
      <c r="A617" s="13" t="s">
        <v>58</v>
      </c>
      <c r="B617" s="19">
        <v>16554124.890000001</v>
      </c>
      <c r="C617" s="19">
        <v>13034717.938386001</v>
      </c>
      <c r="D617" s="19">
        <v>16939313.43</v>
      </c>
      <c r="E617" s="19">
        <f t="shared" si="9"/>
        <v>-3904595.491613999</v>
      </c>
      <c r="F617" s="19">
        <v>15066147.68</v>
      </c>
      <c r="G617" s="19">
        <v>2309580.56</v>
      </c>
      <c r="H617" s="19">
        <v>17375728.239999998</v>
      </c>
      <c r="I617" s="19">
        <v>16295556.560000001</v>
      </c>
      <c r="J617" s="19">
        <v>16295556.560000001</v>
      </c>
      <c r="K617" s="19">
        <v>643756.88</v>
      </c>
      <c r="L617" s="15"/>
      <c r="M617" s="15"/>
      <c r="N617" s="15"/>
    </row>
    <row r="618" spans="1:14" x14ac:dyDescent="0.25">
      <c r="A618" s="20" t="s">
        <v>665</v>
      </c>
      <c r="B618" s="9">
        <v>4961250</v>
      </c>
      <c r="C618" s="9">
        <v>3906488.25</v>
      </c>
      <c r="D618" s="9">
        <v>856800</v>
      </c>
      <c r="E618" s="19">
        <f t="shared" si="9"/>
        <v>3049688.25</v>
      </c>
      <c r="F618" s="9">
        <v>856800</v>
      </c>
      <c r="G618" s="10">
        <v>0</v>
      </c>
      <c r="H618" s="9">
        <v>856800</v>
      </c>
      <c r="I618" s="9">
        <v>856800</v>
      </c>
      <c r="J618" s="9">
        <v>856800</v>
      </c>
      <c r="K618" s="10">
        <v>0</v>
      </c>
      <c r="L618" s="11" t="s">
        <v>23</v>
      </c>
      <c r="M618" s="11" t="s">
        <v>23</v>
      </c>
      <c r="N618" s="11" t="s">
        <v>89</v>
      </c>
    </row>
    <row r="619" spans="1:14" x14ac:dyDescent="0.25">
      <c r="A619" s="20" t="s">
        <v>666</v>
      </c>
      <c r="B619" s="9">
        <v>1527672.23</v>
      </c>
      <c r="C619" s="9">
        <v>1202889.113902</v>
      </c>
      <c r="D619" s="9">
        <v>2741759.99</v>
      </c>
      <c r="E619" s="19">
        <f t="shared" si="9"/>
        <v>-1538870.8760980002</v>
      </c>
      <c r="F619" s="9">
        <v>2741760</v>
      </c>
      <c r="G619" s="10">
        <v>0</v>
      </c>
      <c r="H619" s="9">
        <v>2741760</v>
      </c>
      <c r="I619" s="9">
        <v>2741760</v>
      </c>
      <c r="J619" s="9">
        <v>2741760</v>
      </c>
      <c r="K619" s="10">
        <v>-0.01</v>
      </c>
      <c r="L619" s="11" t="s">
        <v>23</v>
      </c>
      <c r="M619" s="11" t="s">
        <v>23</v>
      </c>
      <c r="N619" s="11" t="s">
        <v>89</v>
      </c>
    </row>
    <row r="620" spans="1:14" x14ac:dyDescent="0.25">
      <c r="A620" s="20" t="s">
        <v>667</v>
      </c>
      <c r="B620" s="9">
        <v>1003143.94</v>
      </c>
      <c r="C620" s="9">
        <v>789875.53835599998</v>
      </c>
      <c r="D620" s="9">
        <v>492159.97</v>
      </c>
      <c r="E620" s="19">
        <f t="shared" si="9"/>
        <v>297715.568356</v>
      </c>
      <c r="F620" s="9">
        <v>557157.5</v>
      </c>
      <c r="G620" s="10">
        <v>0</v>
      </c>
      <c r="H620" s="9">
        <v>557157.5</v>
      </c>
      <c r="I620" s="9">
        <v>492160</v>
      </c>
      <c r="J620" s="9">
        <v>492160</v>
      </c>
      <c r="K620" s="10">
        <v>-0.03</v>
      </c>
      <c r="L620" s="11" t="s">
        <v>23</v>
      </c>
      <c r="M620" s="11" t="s">
        <v>25</v>
      </c>
      <c r="N620" s="11" t="s">
        <v>91</v>
      </c>
    </row>
    <row r="621" spans="1:14" x14ac:dyDescent="0.25">
      <c r="A621" s="20" t="s">
        <v>668</v>
      </c>
      <c r="B621" s="9">
        <v>5373433.6200000001</v>
      </c>
      <c r="C621" s="9">
        <v>4231041.6323880004</v>
      </c>
      <c r="D621" s="9">
        <v>3101834</v>
      </c>
      <c r="E621" s="19">
        <f t="shared" si="9"/>
        <v>1129207.6323880004</v>
      </c>
      <c r="F621" s="9">
        <v>3429354</v>
      </c>
      <c r="G621" s="10">
        <v>0</v>
      </c>
      <c r="H621" s="9">
        <v>3429354</v>
      </c>
      <c r="I621" s="9">
        <v>2521834</v>
      </c>
      <c r="J621" s="9">
        <v>2521834</v>
      </c>
      <c r="K621" s="9">
        <v>580000</v>
      </c>
      <c r="L621" s="11" t="s">
        <v>23</v>
      </c>
      <c r="M621" s="11" t="s">
        <v>25</v>
      </c>
      <c r="N621" s="11" t="s">
        <v>89</v>
      </c>
    </row>
    <row r="622" spans="1:14" x14ac:dyDescent="0.25">
      <c r="A622" s="20" t="s">
        <v>669</v>
      </c>
      <c r="B622" s="9">
        <v>846409.73</v>
      </c>
      <c r="C622" s="9">
        <v>666463.02140199998</v>
      </c>
      <c r="D622" s="9">
        <v>555750</v>
      </c>
      <c r="E622" s="19">
        <f t="shared" si="9"/>
        <v>110713.02140199998</v>
      </c>
      <c r="F622" s="9">
        <v>595680</v>
      </c>
      <c r="G622" s="10">
        <v>0</v>
      </c>
      <c r="H622" s="9">
        <v>595680</v>
      </c>
      <c r="I622" s="9">
        <v>555750</v>
      </c>
      <c r="J622" s="9">
        <v>555750</v>
      </c>
      <c r="K622" s="10">
        <v>0</v>
      </c>
      <c r="L622" s="11" t="s">
        <v>23</v>
      </c>
      <c r="M622" s="11" t="s">
        <v>25</v>
      </c>
      <c r="N622" s="11" t="s">
        <v>91</v>
      </c>
    </row>
    <row r="623" spans="1:14" ht="21" x14ac:dyDescent="0.25">
      <c r="A623" s="20" t="s">
        <v>670</v>
      </c>
      <c r="B623" s="9">
        <v>545515.37</v>
      </c>
      <c r="C623" s="9">
        <v>429538.80233799998</v>
      </c>
      <c r="D623" s="9">
        <v>12880.56</v>
      </c>
      <c r="E623" s="19">
        <f t="shared" si="9"/>
        <v>416658.24233799998</v>
      </c>
      <c r="F623" s="10">
        <v>0</v>
      </c>
      <c r="G623" s="9">
        <v>12880.56</v>
      </c>
      <c r="H623" s="9">
        <v>12880.56</v>
      </c>
      <c r="I623" s="9">
        <v>12880.56</v>
      </c>
      <c r="J623" s="9">
        <v>12880.56</v>
      </c>
      <c r="K623" s="10">
        <v>0</v>
      </c>
      <c r="L623" s="11" t="s">
        <v>23</v>
      </c>
      <c r="M623" s="11" t="s">
        <v>23</v>
      </c>
      <c r="N623" s="11" t="s">
        <v>91</v>
      </c>
    </row>
    <row r="624" spans="1:14" x14ac:dyDescent="0.25">
      <c r="A624" s="20" t="s">
        <v>671</v>
      </c>
      <c r="B624" s="9">
        <v>2296700</v>
      </c>
      <c r="C624" s="9">
        <v>1808421.58</v>
      </c>
      <c r="D624" s="9">
        <v>2296700</v>
      </c>
      <c r="E624" s="19">
        <f t="shared" si="9"/>
        <v>-488278.41999999993</v>
      </c>
      <c r="F624" s="10">
        <v>0</v>
      </c>
      <c r="G624" s="9">
        <v>2296700</v>
      </c>
      <c r="H624" s="9">
        <v>2296700</v>
      </c>
      <c r="I624" s="9">
        <v>2296700</v>
      </c>
      <c r="J624" s="9">
        <v>2296700</v>
      </c>
      <c r="K624" s="10">
        <v>0</v>
      </c>
      <c r="L624" s="11" t="s">
        <v>23</v>
      </c>
      <c r="M624" s="11" t="s">
        <v>23</v>
      </c>
      <c r="N624" s="11" t="s">
        <v>89</v>
      </c>
    </row>
    <row r="625" spans="1:14" x14ac:dyDescent="0.25">
      <c r="A625" s="20" t="s">
        <v>672</v>
      </c>
      <c r="B625" s="10">
        <v>0</v>
      </c>
      <c r="C625" s="9">
        <v>0</v>
      </c>
      <c r="D625" s="9">
        <v>418880</v>
      </c>
      <c r="E625" s="19">
        <f t="shared" si="9"/>
        <v>-418880</v>
      </c>
      <c r="F625" s="9">
        <v>418880</v>
      </c>
      <c r="G625" s="10">
        <v>0</v>
      </c>
      <c r="H625" s="9">
        <v>418880</v>
      </c>
      <c r="I625" s="9">
        <v>418880</v>
      </c>
      <c r="J625" s="9">
        <v>418880</v>
      </c>
      <c r="K625" s="10">
        <v>0</v>
      </c>
      <c r="L625" s="11" t="s">
        <v>23</v>
      </c>
      <c r="M625" s="11" t="s">
        <v>23</v>
      </c>
      <c r="N625" s="11" t="s">
        <v>91</v>
      </c>
    </row>
    <row r="626" spans="1:14" x14ac:dyDescent="0.25">
      <c r="A626" s="20" t="s">
        <v>673</v>
      </c>
      <c r="B626" s="10">
        <v>0</v>
      </c>
      <c r="C626" s="9">
        <v>0</v>
      </c>
      <c r="D626" s="9">
        <v>971040</v>
      </c>
      <c r="E626" s="19">
        <f t="shared" si="9"/>
        <v>-971040</v>
      </c>
      <c r="F626" s="9">
        <v>971040</v>
      </c>
      <c r="G626" s="10">
        <v>0</v>
      </c>
      <c r="H626" s="9">
        <v>971040</v>
      </c>
      <c r="I626" s="9">
        <v>971040</v>
      </c>
      <c r="J626" s="9">
        <v>971040</v>
      </c>
      <c r="K626" s="10">
        <v>0</v>
      </c>
      <c r="L626" s="11" t="s">
        <v>23</v>
      </c>
      <c r="M626" s="11" t="s">
        <v>23</v>
      </c>
      <c r="N626" s="11" t="s">
        <v>91</v>
      </c>
    </row>
    <row r="627" spans="1:14" ht="21" x14ac:dyDescent="0.25">
      <c r="A627" s="20" t="s">
        <v>674</v>
      </c>
      <c r="B627" s="10">
        <v>0</v>
      </c>
      <c r="C627" s="9">
        <v>0</v>
      </c>
      <c r="D627" s="9">
        <v>687820</v>
      </c>
      <c r="E627" s="19">
        <f t="shared" si="9"/>
        <v>-687820</v>
      </c>
      <c r="F627" s="9">
        <v>687820</v>
      </c>
      <c r="G627" s="10">
        <v>0</v>
      </c>
      <c r="H627" s="9">
        <v>687820</v>
      </c>
      <c r="I627" s="9">
        <v>687820</v>
      </c>
      <c r="J627" s="9">
        <v>687820</v>
      </c>
      <c r="K627" s="10">
        <v>0</v>
      </c>
      <c r="L627" s="11" t="s">
        <v>23</v>
      </c>
      <c r="M627" s="11" t="s">
        <v>23</v>
      </c>
      <c r="N627" s="11" t="s">
        <v>91</v>
      </c>
    </row>
    <row r="628" spans="1:14" ht="21" x14ac:dyDescent="0.25">
      <c r="A628" s="20" t="s">
        <v>675</v>
      </c>
      <c r="B628" s="10">
        <v>0</v>
      </c>
      <c r="C628" s="9">
        <v>0</v>
      </c>
      <c r="D628" s="9">
        <v>214200</v>
      </c>
      <c r="E628" s="19">
        <f t="shared" si="9"/>
        <v>-214200</v>
      </c>
      <c r="F628" s="9">
        <v>214200</v>
      </c>
      <c r="G628" s="10">
        <v>0</v>
      </c>
      <c r="H628" s="9">
        <v>214200</v>
      </c>
      <c r="I628" s="9">
        <v>214200</v>
      </c>
      <c r="J628" s="9">
        <v>214200</v>
      </c>
      <c r="K628" s="10">
        <v>0</v>
      </c>
      <c r="L628" s="11" t="s">
        <v>23</v>
      </c>
      <c r="M628" s="11" t="s">
        <v>23</v>
      </c>
      <c r="N628" s="11" t="s">
        <v>91</v>
      </c>
    </row>
    <row r="629" spans="1:14" x14ac:dyDescent="0.25">
      <c r="A629" s="20" t="s">
        <v>676</v>
      </c>
      <c r="B629" s="10">
        <v>0</v>
      </c>
      <c r="C629" s="9">
        <v>0</v>
      </c>
      <c r="D629" s="9">
        <v>719712</v>
      </c>
      <c r="E629" s="19">
        <f t="shared" si="9"/>
        <v>-719712</v>
      </c>
      <c r="F629" s="9">
        <v>719712</v>
      </c>
      <c r="G629" s="10">
        <v>0</v>
      </c>
      <c r="H629" s="9">
        <v>719712</v>
      </c>
      <c r="I629" s="9">
        <v>719712</v>
      </c>
      <c r="J629" s="9">
        <v>719712</v>
      </c>
      <c r="K629" s="10">
        <v>0</v>
      </c>
      <c r="L629" s="11" t="s">
        <v>23</v>
      </c>
      <c r="M629" s="11" t="s">
        <v>23</v>
      </c>
      <c r="N629" s="11" t="s">
        <v>91</v>
      </c>
    </row>
    <row r="630" spans="1:14" ht="21" x14ac:dyDescent="0.25">
      <c r="A630" s="20" t="s">
        <v>677</v>
      </c>
      <c r="B630" s="10">
        <v>0</v>
      </c>
      <c r="C630" s="9">
        <v>0</v>
      </c>
      <c r="D630" s="9">
        <v>542640</v>
      </c>
      <c r="E630" s="19">
        <f t="shared" si="9"/>
        <v>-542640</v>
      </c>
      <c r="F630" s="9">
        <v>542640</v>
      </c>
      <c r="G630" s="10">
        <v>0</v>
      </c>
      <c r="H630" s="9">
        <v>542640</v>
      </c>
      <c r="I630" s="9">
        <v>542640</v>
      </c>
      <c r="J630" s="9">
        <v>542640</v>
      </c>
      <c r="K630" s="10">
        <v>0</v>
      </c>
      <c r="L630" s="11" t="s">
        <v>23</v>
      </c>
      <c r="M630" s="11" t="s">
        <v>23</v>
      </c>
      <c r="N630" s="11" t="s">
        <v>91</v>
      </c>
    </row>
    <row r="631" spans="1:14" x14ac:dyDescent="0.25">
      <c r="A631" s="20" t="s">
        <v>678</v>
      </c>
      <c r="B631" s="10">
        <v>0</v>
      </c>
      <c r="C631" s="9">
        <v>0</v>
      </c>
      <c r="D631" s="9">
        <v>333200</v>
      </c>
      <c r="E631" s="19">
        <f t="shared" si="9"/>
        <v>-333200</v>
      </c>
      <c r="F631" s="9">
        <v>333200</v>
      </c>
      <c r="G631" s="10">
        <v>0</v>
      </c>
      <c r="H631" s="9">
        <v>333200</v>
      </c>
      <c r="I631" s="9">
        <v>333200</v>
      </c>
      <c r="J631" s="9">
        <v>333200</v>
      </c>
      <c r="K631" s="10">
        <v>0</v>
      </c>
      <c r="L631" s="11" t="s">
        <v>23</v>
      </c>
      <c r="M631" s="11" t="s">
        <v>23</v>
      </c>
      <c r="N631" s="11" t="s">
        <v>91</v>
      </c>
    </row>
    <row r="632" spans="1:14" ht="21" x14ac:dyDescent="0.25">
      <c r="A632" s="20" t="s">
        <v>679</v>
      </c>
      <c r="B632" s="10">
        <v>0</v>
      </c>
      <c r="C632" s="9">
        <v>0</v>
      </c>
      <c r="D632" s="9">
        <v>1091230</v>
      </c>
      <c r="E632" s="19">
        <f t="shared" si="9"/>
        <v>-1091230</v>
      </c>
      <c r="F632" s="9">
        <v>1091230</v>
      </c>
      <c r="G632" s="10">
        <v>0</v>
      </c>
      <c r="H632" s="9">
        <v>1091230</v>
      </c>
      <c r="I632" s="9">
        <v>1091230</v>
      </c>
      <c r="J632" s="9">
        <v>1091230</v>
      </c>
      <c r="K632" s="10">
        <v>0</v>
      </c>
      <c r="L632" s="11" t="s">
        <v>23</v>
      </c>
      <c r="M632" s="11" t="s">
        <v>23</v>
      </c>
      <c r="N632" s="11" t="s">
        <v>89</v>
      </c>
    </row>
    <row r="633" spans="1:14" x14ac:dyDescent="0.25">
      <c r="A633" s="20" t="s">
        <v>680</v>
      </c>
      <c r="B633" s="10">
        <v>0</v>
      </c>
      <c r="C633" s="9">
        <v>0</v>
      </c>
      <c r="D633" s="9">
        <v>309400</v>
      </c>
      <c r="E633" s="19">
        <f t="shared" si="9"/>
        <v>-309400</v>
      </c>
      <c r="F633" s="9">
        <v>309400</v>
      </c>
      <c r="G633" s="10">
        <v>0</v>
      </c>
      <c r="H633" s="9">
        <v>309400</v>
      </c>
      <c r="I633" s="9">
        <v>309400</v>
      </c>
      <c r="J633" s="9">
        <v>309400</v>
      </c>
      <c r="K633" s="10">
        <v>0</v>
      </c>
      <c r="L633" s="11" t="s">
        <v>23</v>
      </c>
      <c r="M633" s="11" t="s">
        <v>23</v>
      </c>
      <c r="N633" s="11" t="s">
        <v>91</v>
      </c>
    </row>
    <row r="634" spans="1:14" x14ac:dyDescent="0.25">
      <c r="A634" s="20" t="s">
        <v>681</v>
      </c>
      <c r="B634" s="10">
        <v>0</v>
      </c>
      <c r="C634" s="9">
        <v>0</v>
      </c>
      <c r="D634" s="9">
        <v>840000</v>
      </c>
      <c r="E634" s="19">
        <f t="shared" si="9"/>
        <v>-840000</v>
      </c>
      <c r="F634" s="9">
        <v>840000</v>
      </c>
      <c r="G634" s="10">
        <v>0</v>
      </c>
      <c r="H634" s="9">
        <v>840000</v>
      </c>
      <c r="I634" s="9">
        <v>840000</v>
      </c>
      <c r="J634" s="9">
        <v>840000</v>
      </c>
      <c r="K634" s="10">
        <v>0</v>
      </c>
      <c r="L634" s="11" t="s">
        <v>23</v>
      </c>
      <c r="M634" s="11" t="s">
        <v>23</v>
      </c>
      <c r="N634" s="11" t="s">
        <v>89</v>
      </c>
    </row>
    <row r="635" spans="1:14" x14ac:dyDescent="0.25">
      <c r="A635" s="20" t="s">
        <v>682</v>
      </c>
      <c r="B635" s="10">
        <v>0</v>
      </c>
      <c r="C635" s="9">
        <v>0</v>
      </c>
      <c r="D635" s="9">
        <v>321925.08</v>
      </c>
      <c r="E635" s="19">
        <f t="shared" si="9"/>
        <v>-321925.08</v>
      </c>
      <c r="F635" s="9">
        <v>321925</v>
      </c>
      <c r="G635" s="10">
        <v>0</v>
      </c>
      <c r="H635" s="9">
        <v>321925</v>
      </c>
      <c r="I635" s="9">
        <v>278800</v>
      </c>
      <c r="J635" s="9">
        <v>278800</v>
      </c>
      <c r="K635" s="9">
        <v>43125.08</v>
      </c>
      <c r="L635" s="11" t="s">
        <v>23</v>
      </c>
      <c r="M635" s="11" t="s">
        <v>23</v>
      </c>
      <c r="N635" s="11" t="s">
        <v>89</v>
      </c>
    </row>
    <row r="636" spans="1:14" x14ac:dyDescent="0.25">
      <c r="A636" s="20" t="s">
        <v>683</v>
      </c>
      <c r="B636" s="10">
        <v>0</v>
      </c>
      <c r="C636" s="9">
        <v>0</v>
      </c>
      <c r="D636" s="9">
        <v>123481.96</v>
      </c>
      <c r="E636" s="19">
        <f t="shared" si="9"/>
        <v>-123481.96</v>
      </c>
      <c r="F636" s="9">
        <v>127450</v>
      </c>
      <c r="G636" s="10">
        <v>0</v>
      </c>
      <c r="H636" s="9">
        <v>127450</v>
      </c>
      <c r="I636" s="9">
        <v>119250</v>
      </c>
      <c r="J636" s="9">
        <v>119250</v>
      </c>
      <c r="K636" s="9">
        <v>4231.96</v>
      </c>
      <c r="L636" s="11" t="s">
        <v>23</v>
      </c>
      <c r="M636" s="11" t="s">
        <v>25</v>
      </c>
      <c r="N636" s="11" t="s">
        <v>89</v>
      </c>
    </row>
    <row r="637" spans="1:14" x14ac:dyDescent="0.25">
      <c r="A637" s="20" t="s">
        <v>684</v>
      </c>
      <c r="B637" s="10">
        <v>0</v>
      </c>
      <c r="C637" s="9">
        <v>0</v>
      </c>
      <c r="D637" s="9">
        <v>307899.87</v>
      </c>
      <c r="E637" s="19">
        <f t="shared" si="9"/>
        <v>-307899.87</v>
      </c>
      <c r="F637" s="9">
        <v>307899.18</v>
      </c>
      <c r="G637" s="10">
        <v>0</v>
      </c>
      <c r="H637" s="9">
        <v>307899.18</v>
      </c>
      <c r="I637" s="9">
        <v>291500</v>
      </c>
      <c r="J637" s="9">
        <v>291500</v>
      </c>
      <c r="K637" s="9">
        <v>16399.87</v>
      </c>
      <c r="L637" s="11" t="s">
        <v>23</v>
      </c>
      <c r="M637" s="11" t="s">
        <v>23</v>
      </c>
      <c r="N637" s="11" t="s">
        <v>89</v>
      </c>
    </row>
    <row r="638" spans="1:14" x14ac:dyDescent="0.25">
      <c r="A638" s="13" t="s">
        <v>59</v>
      </c>
      <c r="B638" s="19">
        <v>72400000</v>
      </c>
      <c r="C638" s="19">
        <v>57007760</v>
      </c>
      <c r="D638" s="19">
        <v>79937800</v>
      </c>
      <c r="E638" s="19">
        <f t="shared" si="9"/>
        <v>-22930040</v>
      </c>
      <c r="F638" s="19">
        <v>79937736.379999995</v>
      </c>
      <c r="G638" s="14">
        <v>0</v>
      </c>
      <c r="H638" s="19">
        <v>79937736.379999995</v>
      </c>
      <c r="I638" s="19">
        <v>79937736.379999995</v>
      </c>
      <c r="J638" s="19">
        <v>79937736.379999995</v>
      </c>
      <c r="K638" s="14">
        <v>63.62</v>
      </c>
      <c r="L638" s="15"/>
      <c r="M638" s="15"/>
      <c r="N638" s="15"/>
    </row>
    <row r="639" spans="1:14" x14ac:dyDescent="0.25">
      <c r="A639" s="20" t="s">
        <v>685</v>
      </c>
      <c r="B639" s="9">
        <v>72400000</v>
      </c>
      <c r="C639" s="9">
        <v>57007760</v>
      </c>
      <c r="D639" s="9">
        <v>70500000</v>
      </c>
      <c r="E639" s="19">
        <f t="shared" si="9"/>
        <v>-13492240</v>
      </c>
      <c r="F639" s="9">
        <v>70500000</v>
      </c>
      <c r="G639" s="10">
        <v>0</v>
      </c>
      <c r="H639" s="9">
        <v>70500000</v>
      </c>
      <c r="I639" s="9">
        <v>70500000</v>
      </c>
      <c r="J639" s="9">
        <v>70500000</v>
      </c>
      <c r="K639" s="10">
        <v>0</v>
      </c>
      <c r="L639" s="11" t="s">
        <v>23</v>
      </c>
      <c r="M639" s="11" t="s">
        <v>23</v>
      </c>
      <c r="N639" s="11" t="s">
        <v>89</v>
      </c>
    </row>
    <row r="640" spans="1:14" x14ac:dyDescent="0.25">
      <c r="A640" s="20" t="s">
        <v>686</v>
      </c>
      <c r="B640" s="10">
        <v>0</v>
      </c>
      <c r="C640" s="9">
        <v>0</v>
      </c>
      <c r="D640" s="9">
        <v>9437800</v>
      </c>
      <c r="E640" s="19">
        <f t="shared" si="9"/>
        <v>-9437800</v>
      </c>
      <c r="F640" s="9">
        <v>9437736.3800000008</v>
      </c>
      <c r="G640" s="10">
        <v>0</v>
      </c>
      <c r="H640" s="9">
        <v>9437736.3800000008</v>
      </c>
      <c r="I640" s="9">
        <v>9437736.3800000008</v>
      </c>
      <c r="J640" s="9">
        <v>9437736.3800000008</v>
      </c>
      <c r="K640" s="10">
        <v>63.62</v>
      </c>
      <c r="L640" s="11" t="s">
        <v>23</v>
      </c>
      <c r="M640" s="11" t="s">
        <v>23</v>
      </c>
      <c r="N640" s="11" t="s">
        <v>89</v>
      </c>
    </row>
    <row r="641" spans="1:14" x14ac:dyDescent="0.25">
      <c r="A641" s="13" t="s">
        <v>60</v>
      </c>
      <c r="B641" s="19">
        <v>56479154</v>
      </c>
      <c r="C641" s="19">
        <v>44471685.8596</v>
      </c>
      <c r="D641" s="19">
        <v>93110114.099999994</v>
      </c>
      <c r="E641" s="19">
        <f t="shared" si="9"/>
        <v>-48638428.240399994</v>
      </c>
      <c r="F641" s="19">
        <v>64991223.890000001</v>
      </c>
      <c r="G641" s="19">
        <v>28120760.289999999</v>
      </c>
      <c r="H641" s="19">
        <v>93111984.180000007</v>
      </c>
      <c r="I641" s="19">
        <v>93117651.379999995</v>
      </c>
      <c r="J641" s="19">
        <v>65546942.100000001</v>
      </c>
      <c r="K641" s="19">
        <v>27563172</v>
      </c>
      <c r="L641" s="15"/>
      <c r="M641" s="15"/>
      <c r="N641" s="15"/>
    </row>
    <row r="642" spans="1:14" x14ac:dyDescent="0.25">
      <c r="A642" s="20" t="s">
        <v>687</v>
      </c>
      <c r="B642" s="9">
        <v>1019154</v>
      </c>
      <c r="C642" s="9">
        <v>802481.85959999997</v>
      </c>
      <c r="D642" s="9">
        <v>534070.61</v>
      </c>
      <c r="E642" s="19">
        <f t="shared" si="9"/>
        <v>268411.24959999998</v>
      </c>
      <c r="F642" s="9">
        <v>283516</v>
      </c>
      <c r="G642" s="9">
        <v>250627.09</v>
      </c>
      <c r="H642" s="9">
        <v>534143.09</v>
      </c>
      <c r="I642" s="9">
        <v>539810.29</v>
      </c>
      <c r="J642" s="9">
        <v>534070.61</v>
      </c>
      <c r="K642" s="10">
        <v>0</v>
      </c>
      <c r="L642" s="11" t="s">
        <v>23</v>
      </c>
      <c r="M642" s="11" t="s">
        <v>25</v>
      </c>
      <c r="N642" s="11" t="s">
        <v>91</v>
      </c>
    </row>
    <row r="643" spans="1:14" x14ac:dyDescent="0.25">
      <c r="A643" s="20" t="s">
        <v>688</v>
      </c>
      <c r="B643" s="9">
        <v>30360000</v>
      </c>
      <c r="C643" s="9">
        <v>23905464</v>
      </c>
      <c r="D643" s="9">
        <v>29077172</v>
      </c>
      <c r="E643" s="19">
        <f t="shared" si="9"/>
        <v>-5171708</v>
      </c>
      <c r="F643" s="9">
        <v>1514000</v>
      </c>
      <c r="G643" s="9">
        <v>27564969.600000001</v>
      </c>
      <c r="H643" s="9">
        <v>29078969.600000001</v>
      </c>
      <c r="I643" s="9">
        <v>29078969.600000001</v>
      </c>
      <c r="J643" s="9">
        <v>1514000</v>
      </c>
      <c r="K643" s="9">
        <v>27563172</v>
      </c>
      <c r="L643" s="11" t="s">
        <v>23</v>
      </c>
      <c r="M643" s="11" t="s">
        <v>25</v>
      </c>
      <c r="N643" s="11" t="s">
        <v>89</v>
      </c>
    </row>
    <row r="644" spans="1:14" ht="21" x14ac:dyDescent="0.25">
      <c r="A644" s="20" t="s">
        <v>689</v>
      </c>
      <c r="B644" s="9">
        <v>25100000</v>
      </c>
      <c r="C644" s="9">
        <v>19763740</v>
      </c>
      <c r="D644" s="10">
        <v>0</v>
      </c>
      <c r="E644" s="19">
        <f t="shared" si="9"/>
        <v>19763740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0</v>
      </c>
      <c r="L644" s="11" t="s">
        <v>23</v>
      </c>
      <c r="M644" s="11" t="s">
        <v>23</v>
      </c>
      <c r="N644" s="11" t="s">
        <v>89</v>
      </c>
    </row>
    <row r="645" spans="1:14" x14ac:dyDescent="0.25">
      <c r="A645" s="20" t="s">
        <v>690</v>
      </c>
      <c r="B645" s="10">
        <v>0</v>
      </c>
      <c r="C645" s="9">
        <v>0</v>
      </c>
      <c r="D645" s="9">
        <v>450000</v>
      </c>
      <c r="E645" s="19">
        <f t="shared" si="9"/>
        <v>-450000</v>
      </c>
      <c r="F645" s="9">
        <v>450000</v>
      </c>
      <c r="G645" s="10">
        <v>0</v>
      </c>
      <c r="H645" s="9">
        <v>450000</v>
      </c>
      <c r="I645" s="9">
        <v>450000</v>
      </c>
      <c r="J645" s="9">
        <v>450000</v>
      </c>
      <c r="K645" s="10">
        <v>0</v>
      </c>
      <c r="L645" s="11" t="s">
        <v>23</v>
      </c>
      <c r="M645" s="11" t="s">
        <v>23</v>
      </c>
      <c r="N645" s="11" t="s">
        <v>89</v>
      </c>
    </row>
    <row r="646" spans="1:14" x14ac:dyDescent="0.25">
      <c r="A646" s="20" t="s">
        <v>691</v>
      </c>
      <c r="B646" s="10">
        <v>0</v>
      </c>
      <c r="C646" s="9">
        <v>0</v>
      </c>
      <c r="D646" s="9">
        <v>600000</v>
      </c>
      <c r="E646" s="19">
        <f t="shared" si="9"/>
        <v>-600000</v>
      </c>
      <c r="F646" s="9">
        <v>600000</v>
      </c>
      <c r="G646" s="10">
        <v>0</v>
      </c>
      <c r="H646" s="9">
        <v>600000</v>
      </c>
      <c r="I646" s="9">
        <v>600000</v>
      </c>
      <c r="J646" s="9">
        <v>600000</v>
      </c>
      <c r="K646" s="10">
        <v>0</v>
      </c>
      <c r="L646" s="11" t="s">
        <v>23</v>
      </c>
      <c r="M646" s="11" t="s">
        <v>23</v>
      </c>
      <c r="N646" s="11" t="s">
        <v>89</v>
      </c>
    </row>
    <row r="647" spans="1:14" x14ac:dyDescent="0.25">
      <c r="A647" s="20" t="s">
        <v>692</v>
      </c>
      <c r="B647" s="10">
        <v>0</v>
      </c>
      <c r="C647" s="9">
        <v>0</v>
      </c>
      <c r="D647" s="9">
        <v>62448871.490000002</v>
      </c>
      <c r="E647" s="19">
        <f t="shared" si="9"/>
        <v>-62448871.490000002</v>
      </c>
      <c r="F647" s="9">
        <v>62143707.890000001</v>
      </c>
      <c r="G647" s="9">
        <v>305163.59999999998</v>
      </c>
      <c r="H647" s="9">
        <v>62448871.490000002</v>
      </c>
      <c r="I647" s="9">
        <v>62448871.490000002</v>
      </c>
      <c r="J647" s="9">
        <v>62448871.490000002</v>
      </c>
      <c r="K647" s="10">
        <v>0</v>
      </c>
      <c r="L647" s="11" t="s">
        <v>23</v>
      </c>
      <c r="M647" s="11" t="s">
        <v>23</v>
      </c>
      <c r="N647" s="11" t="s">
        <v>91</v>
      </c>
    </row>
    <row r="648" spans="1:14" x14ac:dyDescent="0.25">
      <c r="A648" s="13" t="s">
        <v>61</v>
      </c>
      <c r="B648" s="19">
        <v>136036967.68000001</v>
      </c>
      <c r="C648" s="19">
        <v>107115508.35123201</v>
      </c>
      <c r="D648" s="19">
        <v>216102050.68000001</v>
      </c>
      <c r="E648" s="19">
        <f t="shared" si="9"/>
        <v>-108986542.328768</v>
      </c>
      <c r="F648" s="19">
        <v>92655017.129999995</v>
      </c>
      <c r="G648" s="19">
        <v>125821252.26000001</v>
      </c>
      <c r="H648" s="19">
        <v>218476269.38999999</v>
      </c>
      <c r="I648" s="19">
        <v>215430569.38999999</v>
      </c>
      <c r="J648" s="19">
        <v>214866409.91999999</v>
      </c>
      <c r="K648" s="19">
        <v>1235640.76</v>
      </c>
      <c r="L648" s="15"/>
      <c r="M648" s="15"/>
      <c r="N648" s="15"/>
    </row>
    <row r="649" spans="1:14" x14ac:dyDescent="0.25">
      <c r="A649" s="20" t="s">
        <v>693</v>
      </c>
      <c r="B649" s="9">
        <v>34363488.590000004</v>
      </c>
      <c r="C649" s="9">
        <v>27057810.915766001</v>
      </c>
      <c r="D649" s="9">
        <v>2942476.11</v>
      </c>
      <c r="E649" s="19">
        <f t="shared" ref="E649:E712" si="10">C649-D649</f>
        <v>24115334.805766001</v>
      </c>
      <c r="F649" s="10">
        <v>0</v>
      </c>
      <c r="G649" s="9">
        <v>3149130.32</v>
      </c>
      <c r="H649" s="9">
        <v>3149130.32</v>
      </c>
      <c r="I649" s="9">
        <v>3149130.32</v>
      </c>
      <c r="J649" s="9">
        <v>2811009.67</v>
      </c>
      <c r="K649" s="9">
        <v>131466.44</v>
      </c>
      <c r="L649" s="11" t="s">
        <v>23</v>
      </c>
      <c r="M649" s="11" t="s">
        <v>25</v>
      </c>
      <c r="N649" s="11" t="s">
        <v>89</v>
      </c>
    </row>
    <row r="650" spans="1:14" x14ac:dyDescent="0.25">
      <c r="A650" s="20" t="s">
        <v>694</v>
      </c>
      <c r="B650" s="9">
        <v>42390574.350000001</v>
      </c>
      <c r="C650" s="9">
        <v>33378338.243190002</v>
      </c>
      <c r="D650" s="9">
        <v>8541064.7899999991</v>
      </c>
      <c r="E650" s="19">
        <f t="shared" si="10"/>
        <v>24837273.453190003</v>
      </c>
      <c r="F650" s="10">
        <v>0</v>
      </c>
      <c r="G650" s="9">
        <v>8480933.0600000005</v>
      </c>
      <c r="H650" s="9">
        <v>8480933.0600000005</v>
      </c>
      <c r="I650" s="9">
        <v>8480933.0600000005</v>
      </c>
      <c r="J650" s="9">
        <v>8541064.7899999991</v>
      </c>
      <c r="K650" s="10">
        <v>0</v>
      </c>
      <c r="L650" s="11" t="s">
        <v>23</v>
      </c>
      <c r="M650" s="11" t="s">
        <v>23</v>
      </c>
      <c r="N650" s="11" t="s">
        <v>91</v>
      </c>
    </row>
    <row r="651" spans="1:14" ht="21" x14ac:dyDescent="0.25">
      <c r="A651" s="20" t="s">
        <v>695</v>
      </c>
      <c r="B651" s="9">
        <v>9406490.8399999999</v>
      </c>
      <c r="C651" s="9">
        <v>7406670.8874159995</v>
      </c>
      <c r="D651" s="9">
        <v>33320</v>
      </c>
      <c r="E651" s="19">
        <f t="shared" si="10"/>
        <v>7373350.8874159995</v>
      </c>
      <c r="F651" s="10">
        <v>0</v>
      </c>
      <c r="G651" s="9">
        <v>33320</v>
      </c>
      <c r="H651" s="9">
        <v>33320</v>
      </c>
      <c r="I651" s="9">
        <v>33320</v>
      </c>
      <c r="J651" s="9">
        <v>33320</v>
      </c>
      <c r="K651" s="10">
        <v>0</v>
      </c>
      <c r="L651" s="11" t="s">
        <v>23</v>
      </c>
      <c r="M651" s="11" t="s">
        <v>23</v>
      </c>
      <c r="N651" s="11" t="s">
        <v>89</v>
      </c>
    </row>
    <row r="652" spans="1:14" x14ac:dyDescent="0.25">
      <c r="A652" s="20" t="s">
        <v>696</v>
      </c>
      <c r="B652" s="9">
        <v>58336.79</v>
      </c>
      <c r="C652" s="9">
        <v>45934.388445999997</v>
      </c>
      <c r="D652" s="9">
        <v>3670986.99</v>
      </c>
      <c r="E652" s="19">
        <f t="shared" si="10"/>
        <v>-3625052.6015540003</v>
      </c>
      <c r="F652" s="9">
        <v>272100</v>
      </c>
      <c r="G652" s="9">
        <v>3342977.23</v>
      </c>
      <c r="H652" s="9">
        <v>3615077.23</v>
      </c>
      <c r="I652" s="9">
        <v>3615077.23</v>
      </c>
      <c r="J652" s="9">
        <v>3670987</v>
      </c>
      <c r="K652" s="10">
        <v>0</v>
      </c>
      <c r="L652" s="11" t="s">
        <v>23</v>
      </c>
      <c r="M652" s="11" t="s">
        <v>23</v>
      </c>
      <c r="N652" s="11" t="s">
        <v>91</v>
      </c>
    </row>
    <row r="653" spans="1:14" x14ac:dyDescent="0.25">
      <c r="A653" s="20" t="s">
        <v>697</v>
      </c>
      <c r="B653" s="9">
        <v>15606825.67</v>
      </c>
      <c r="C653" s="9">
        <v>12288814.532558</v>
      </c>
      <c r="D653" s="9">
        <v>630771.41</v>
      </c>
      <c r="E653" s="19">
        <f t="shared" si="10"/>
        <v>11658043.122558</v>
      </c>
      <c r="F653" s="10">
        <v>0</v>
      </c>
      <c r="G653" s="9">
        <v>667875.6</v>
      </c>
      <c r="H653" s="9">
        <v>667875.6</v>
      </c>
      <c r="I653" s="9">
        <v>667875.6</v>
      </c>
      <c r="J653" s="9">
        <v>630771.4</v>
      </c>
      <c r="K653" s="10">
        <v>0.01</v>
      </c>
      <c r="L653" s="11" t="s">
        <v>23</v>
      </c>
      <c r="M653" s="11" t="s">
        <v>25</v>
      </c>
      <c r="N653" s="11" t="s">
        <v>89</v>
      </c>
    </row>
    <row r="654" spans="1:14" x14ac:dyDescent="0.25">
      <c r="A654" s="20" t="s">
        <v>698</v>
      </c>
      <c r="B654" s="9">
        <v>25630919.379999999</v>
      </c>
      <c r="C654" s="9">
        <v>20181785.919811998</v>
      </c>
      <c r="D654" s="9">
        <v>38246438.899999999</v>
      </c>
      <c r="E654" s="19">
        <f t="shared" si="10"/>
        <v>-18064652.980188001</v>
      </c>
      <c r="F654" s="9">
        <v>37608489.990000002</v>
      </c>
      <c r="G654" s="9">
        <v>216965.56</v>
      </c>
      <c r="H654" s="9">
        <v>37825455.549999997</v>
      </c>
      <c r="I654" s="9">
        <v>37825455.549999997</v>
      </c>
      <c r="J654" s="9">
        <v>37826362.329999998</v>
      </c>
      <c r="K654" s="9">
        <v>420076.57</v>
      </c>
      <c r="L654" s="11" t="s">
        <v>23</v>
      </c>
      <c r="M654" s="11" t="s">
        <v>23</v>
      </c>
      <c r="N654" s="11" t="s">
        <v>89</v>
      </c>
    </row>
    <row r="655" spans="1:14" x14ac:dyDescent="0.25">
      <c r="A655" s="20" t="s">
        <v>699</v>
      </c>
      <c r="B655" s="9">
        <v>5351213.68</v>
      </c>
      <c r="C655" s="9">
        <v>4213545.6516319998</v>
      </c>
      <c r="D655" s="9">
        <v>4589525.88</v>
      </c>
      <c r="E655" s="19">
        <f t="shared" si="10"/>
        <v>-375980.22836800013</v>
      </c>
      <c r="F655" s="9">
        <v>1800000</v>
      </c>
      <c r="G655" s="9">
        <v>4406807.5199999996</v>
      </c>
      <c r="H655" s="9">
        <v>6206807.5199999996</v>
      </c>
      <c r="I655" s="9">
        <v>6206807.5199999996</v>
      </c>
      <c r="J655" s="9">
        <v>4589525.8899999997</v>
      </c>
      <c r="K655" s="10">
        <v>-0.01</v>
      </c>
      <c r="L655" s="11" t="s">
        <v>23</v>
      </c>
      <c r="M655" s="11" t="s">
        <v>25</v>
      </c>
      <c r="N655" s="11" t="s">
        <v>91</v>
      </c>
    </row>
    <row r="656" spans="1:14" x14ac:dyDescent="0.25">
      <c r="A656" s="20" t="s">
        <v>700</v>
      </c>
      <c r="B656" s="9">
        <v>2851304.13</v>
      </c>
      <c r="C656" s="9">
        <v>2245116.8719619997</v>
      </c>
      <c r="D656" s="9">
        <v>8728283.9399999995</v>
      </c>
      <c r="E656" s="19">
        <f t="shared" si="10"/>
        <v>-6483167.0680379998</v>
      </c>
      <c r="F656" s="9">
        <v>8252567.9000000004</v>
      </c>
      <c r="G656" s="9">
        <v>2659123.4900000002</v>
      </c>
      <c r="H656" s="9">
        <v>10911691.390000001</v>
      </c>
      <c r="I656" s="9">
        <v>7865991.3899999997</v>
      </c>
      <c r="J656" s="9">
        <v>8044186.7699999996</v>
      </c>
      <c r="K656" s="9">
        <v>684097.17</v>
      </c>
      <c r="L656" s="11" t="s">
        <v>23</v>
      </c>
      <c r="M656" s="11" t="s">
        <v>25</v>
      </c>
      <c r="N656" s="11" t="s">
        <v>89</v>
      </c>
    </row>
    <row r="657" spans="1:14" x14ac:dyDescent="0.25">
      <c r="A657" s="20" t="s">
        <v>701</v>
      </c>
      <c r="B657" s="9">
        <v>377814.24</v>
      </c>
      <c r="C657" s="9">
        <v>297490.93257599999</v>
      </c>
      <c r="D657" s="9">
        <v>60805.82</v>
      </c>
      <c r="E657" s="19">
        <f t="shared" si="10"/>
        <v>236685.11257599998</v>
      </c>
      <c r="F657" s="10">
        <v>0</v>
      </c>
      <c r="G657" s="9">
        <v>62589.37</v>
      </c>
      <c r="H657" s="9">
        <v>62589.37</v>
      </c>
      <c r="I657" s="9">
        <v>62589.37</v>
      </c>
      <c r="J657" s="9">
        <v>60805.8</v>
      </c>
      <c r="K657" s="10">
        <v>0.02</v>
      </c>
      <c r="L657" s="11" t="s">
        <v>23</v>
      </c>
      <c r="M657" s="11" t="s">
        <v>25</v>
      </c>
      <c r="N657" s="11" t="s">
        <v>91</v>
      </c>
    </row>
    <row r="658" spans="1:14" ht="21" x14ac:dyDescent="0.25">
      <c r="A658" s="20" t="s">
        <v>702</v>
      </c>
      <c r="B658" s="10">
        <v>0</v>
      </c>
      <c r="C658" s="9">
        <v>0</v>
      </c>
      <c r="D658" s="9">
        <v>5805299.71</v>
      </c>
      <c r="E658" s="19">
        <f t="shared" si="10"/>
        <v>-5805299.71</v>
      </c>
      <c r="F658" s="9">
        <v>2000000</v>
      </c>
      <c r="G658" s="9">
        <v>4206817.9000000004</v>
      </c>
      <c r="H658" s="9">
        <v>6206817.9000000004</v>
      </c>
      <c r="I658" s="9">
        <v>6206817.9000000004</v>
      </c>
      <c r="J658" s="9">
        <v>5805299.7699999996</v>
      </c>
      <c r="K658" s="10">
        <v>-0.06</v>
      </c>
      <c r="L658" s="11" t="s">
        <v>23</v>
      </c>
      <c r="M658" s="11" t="s">
        <v>25</v>
      </c>
      <c r="N658" s="11" t="s">
        <v>91</v>
      </c>
    </row>
    <row r="659" spans="1:14" ht="21" x14ac:dyDescent="0.25">
      <c r="A659" s="20" t="s">
        <v>703</v>
      </c>
      <c r="B659" s="10">
        <v>0</v>
      </c>
      <c r="C659" s="9">
        <v>0</v>
      </c>
      <c r="D659" s="9">
        <v>3640837.07</v>
      </c>
      <c r="E659" s="19">
        <f t="shared" si="10"/>
        <v>-3640837.07</v>
      </c>
      <c r="F659" s="9">
        <v>2800000</v>
      </c>
      <c r="G659" s="9">
        <v>945494.95</v>
      </c>
      <c r="H659" s="9">
        <v>3745494.95</v>
      </c>
      <c r="I659" s="9">
        <v>3745494.95</v>
      </c>
      <c r="J659" s="9">
        <v>3640837.07</v>
      </c>
      <c r="K659" s="10">
        <v>0</v>
      </c>
      <c r="L659" s="11" t="s">
        <v>23</v>
      </c>
      <c r="M659" s="11" t="s">
        <v>25</v>
      </c>
      <c r="N659" s="11" t="s">
        <v>91</v>
      </c>
    </row>
    <row r="660" spans="1:14" x14ac:dyDescent="0.25">
      <c r="A660" s="20" t="s">
        <v>704</v>
      </c>
      <c r="B660" s="10">
        <v>0</v>
      </c>
      <c r="C660" s="9">
        <v>0</v>
      </c>
      <c r="D660" s="9">
        <v>6729558</v>
      </c>
      <c r="E660" s="19">
        <f t="shared" si="10"/>
        <v>-6729558</v>
      </c>
      <c r="F660" s="9">
        <v>263842.94</v>
      </c>
      <c r="G660" s="9">
        <v>6465715.0599999996</v>
      </c>
      <c r="H660" s="9">
        <v>6729558</v>
      </c>
      <c r="I660" s="9">
        <v>6729558</v>
      </c>
      <c r="J660" s="9">
        <v>6729558</v>
      </c>
      <c r="K660" s="10">
        <v>0</v>
      </c>
      <c r="L660" s="11" t="s">
        <v>23</v>
      </c>
      <c r="M660" s="11" t="s">
        <v>23</v>
      </c>
      <c r="N660" s="11" t="s">
        <v>91</v>
      </c>
    </row>
    <row r="661" spans="1:14" x14ac:dyDescent="0.25">
      <c r="A661" s="20" t="s">
        <v>705</v>
      </c>
      <c r="B661" s="10">
        <v>0</v>
      </c>
      <c r="C661" s="9">
        <v>0</v>
      </c>
      <c r="D661" s="9">
        <v>16214321.02</v>
      </c>
      <c r="E661" s="19">
        <f t="shared" si="10"/>
        <v>-16214321.02</v>
      </c>
      <c r="F661" s="9">
        <v>5881166.6600000001</v>
      </c>
      <c r="G661" s="9">
        <v>10202294.83</v>
      </c>
      <c r="H661" s="9">
        <v>16083461.49</v>
      </c>
      <c r="I661" s="9">
        <v>16083461.49</v>
      </c>
      <c r="J661" s="9">
        <v>16214321.029999999</v>
      </c>
      <c r="K661" s="10">
        <v>-0.01</v>
      </c>
      <c r="L661" s="11" t="s">
        <v>23</v>
      </c>
      <c r="M661" s="11" t="s">
        <v>23</v>
      </c>
      <c r="N661" s="11" t="s">
        <v>91</v>
      </c>
    </row>
    <row r="662" spans="1:14" x14ac:dyDescent="0.25">
      <c r="A662" s="20" t="s">
        <v>706</v>
      </c>
      <c r="B662" s="10">
        <v>0</v>
      </c>
      <c r="C662" s="9">
        <v>0</v>
      </c>
      <c r="D662" s="9">
        <v>900111.3</v>
      </c>
      <c r="E662" s="19">
        <f t="shared" si="10"/>
        <v>-900111.3</v>
      </c>
      <c r="F662" s="10">
        <v>0</v>
      </c>
      <c r="G662" s="9">
        <v>900111.3</v>
      </c>
      <c r="H662" s="9">
        <v>900111.3</v>
      </c>
      <c r="I662" s="9">
        <v>900111.3</v>
      </c>
      <c r="J662" s="9">
        <v>900111.3</v>
      </c>
      <c r="K662" s="10">
        <v>0</v>
      </c>
      <c r="L662" s="11" t="s">
        <v>23</v>
      </c>
      <c r="M662" s="11" t="s">
        <v>23</v>
      </c>
      <c r="N662" s="11" t="s">
        <v>89</v>
      </c>
    </row>
    <row r="663" spans="1:14" x14ac:dyDescent="0.25">
      <c r="A663" s="20" t="s">
        <v>707</v>
      </c>
      <c r="B663" s="10">
        <v>0</v>
      </c>
      <c r="C663" s="9">
        <v>0</v>
      </c>
      <c r="D663" s="9">
        <v>127810.76</v>
      </c>
      <c r="E663" s="19">
        <f t="shared" si="10"/>
        <v>-127810.76</v>
      </c>
      <c r="F663" s="10">
        <v>0</v>
      </c>
      <c r="G663" s="9">
        <v>127810.76</v>
      </c>
      <c r="H663" s="9">
        <v>127810.76</v>
      </c>
      <c r="I663" s="9">
        <v>127810.76</v>
      </c>
      <c r="J663" s="9">
        <v>127810.76</v>
      </c>
      <c r="K663" s="10">
        <v>0</v>
      </c>
      <c r="L663" s="11" t="s">
        <v>23</v>
      </c>
      <c r="M663" s="11" t="s">
        <v>23</v>
      </c>
      <c r="N663" s="11" t="s">
        <v>89</v>
      </c>
    </row>
    <row r="664" spans="1:14" x14ac:dyDescent="0.25">
      <c r="A664" s="20" t="s">
        <v>708</v>
      </c>
      <c r="B664" s="10">
        <v>0</v>
      </c>
      <c r="C664" s="9">
        <v>0</v>
      </c>
      <c r="D664" s="9">
        <v>614675.87</v>
      </c>
      <c r="E664" s="19">
        <f t="shared" si="10"/>
        <v>-614675.87</v>
      </c>
      <c r="F664" s="10">
        <v>0</v>
      </c>
      <c r="G664" s="10">
        <v>0</v>
      </c>
      <c r="H664" s="10">
        <v>0</v>
      </c>
      <c r="I664" s="10">
        <v>0</v>
      </c>
      <c r="J664" s="9">
        <v>614675.87</v>
      </c>
      <c r="K664" s="10">
        <v>0</v>
      </c>
      <c r="L664" s="11" t="s">
        <v>23</v>
      </c>
      <c r="M664" s="11" t="s">
        <v>23</v>
      </c>
      <c r="N664" s="11" t="s">
        <v>91</v>
      </c>
    </row>
    <row r="665" spans="1:14" x14ac:dyDescent="0.25">
      <c r="A665" s="20" t="s">
        <v>709</v>
      </c>
      <c r="B665" s="10">
        <v>0</v>
      </c>
      <c r="C665" s="9">
        <v>0</v>
      </c>
      <c r="D665" s="9">
        <v>3692928.33</v>
      </c>
      <c r="E665" s="19">
        <f t="shared" si="10"/>
        <v>-3692928.33</v>
      </c>
      <c r="F665" s="9">
        <v>263100</v>
      </c>
      <c r="G665" s="9">
        <v>3335199.12</v>
      </c>
      <c r="H665" s="9">
        <v>3598299.12</v>
      </c>
      <c r="I665" s="9">
        <v>3598299.12</v>
      </c>
      <c r="J665" s="9">
        <v>3692928.33</v>
      </c>
      <c r="K665" s="10">
        <v>0.01</v>
      </c>
      <c r="L665" s="11" t="s">
        <v>23</v>
      </c>
      <c r="M665" s="11" t="s">
        <v>23</v>
      </c>
      <c r="N665" s="11" t="s">
        <v>91</v>
      </c>
    </row>
    <row r="666" spans="1:14" x14ac:dyDescent="0.25">
      <c r="A666" s="20" t="s">
        <v>710</v>
      </c>
      <c r="B666" s="10">
        <v>0</v>
      </c>
      <c r="C666" s="9">
        <v>0</v>
      </c>
      <c r="D666" s="9">
        <v>1325071.8</v>
      </c>
      <c r="E666" s="19">
        <f t="shared" si="10"/>
        <v>-1325071.8</v>
      </c>
      <c r="F666" s="10">
        <v>0</v>
      </c>
      <c r="G666" s="9">
        <v>1322378.6200000001</v>
      </c>
      <c r="H666" s="9">
        <v>1322378.6200000001</v>
      </c>
      <c r="I666" s="9">
        <v>1322378.6200000001</v>
      </c>
      <c r="J666" s="9">
        <v>1325071.83</v>
      </c>
      <c r="K666" s="10">
        <v>-0.02</v>
      </c>
      <c r="L666" s="11" t="s">
        <v>23</v>
      </c>
      <c r="M666" s="11" t="s">
        <v>23</v>
      </c>
      <c r="N666" s="11" t="s">
        <v>91</v>
      </c>
    </row>
    <row r="667" spans="1:14" x14ac:dyDescent="0.25">
      <c r="A667" s="20" t="s">
        <v>711</v>
      </c>
      <c r="B667" s="10">
        <v>0</v>
      </c>
      <c r="C667" s="9">
        <v>0</v>
      </c>
      <c r="D667" s="9">
        <v>868962.25</v>
      </c>
      <c r="E667" s="19">
        <f t="shared" si="10"/>
        <v>-868962.25</v>
      </c>
      <c r="F667" s="9">
        <v>236799.64</v>
      </c>
      <c r="G667" s="9">
        <v>615011.68000000005</v>
      </c>
      <c r="H667" s="9">
        <v>851811.32</v>
      </c>
      <c r="I667" s="9">
        <v>851811.32</v>
      </c>
      <c r="J667" s="9">
        <v>868962.24</v>
      </c>
      <c r="K667" s="10">
        <v>0.01</v>
      </c>
      <c r="L667" s="11" t="s">
        <v>23</v>
      </c>
      <c r="M667" s="11" t="s">
        <v>23</v>
      </c>
      <c r="N667" s="11" t="s">
        <v>91</v>
      </c>
    </row>
    <row r="668" spans="1:14" x14ac:dyDescent="0.25">
      <c r="A668" s="20" t="s">
        <v>712</v>
      </c>
      <c r="B668" s="10">
        <v>0</v>
      </c>
      <c r="C668" s="9">
        <v>0</v>
      </c>
      <c r="D668" s="9">
        <v>2190731.58</v>
      </c>
      <c r="E668" s="19">
        <f t="shared" si="10"/>
        <v>-2190731.58</v>
      </c>
      <c r="F668" s="9">
        <v>288300</v>
      </c>
      <c r="G668" s="9">
        <v>1900025.4</v>
      </c>
      <c r="H668" s="9">
        <v>2188325.4</v>
      </c>
      <c r="I668" s="9">
        <v>2188325.4</v>
      </c>
      <c r="J668" s="9">
        <v>2190731.58</v>
      </c>
      <c r="K668" s="10">
        <v>0</v>
      </c>
      <c r="L668" s="11" t="s">
        <v>23</v>
      </c>
      <c r="M668" s="11" t="s">
        <v>23</v>
      </c>
      <c r="N668" s="11" t="s">
        <v>91</v>
      </c>
    </row>
    <row r="669" spans="1:14" x14ac:dyDescent="0.25">
      <c r="A669" s="20" t="s">
        <v>713</v>
      </c>
      <c r="B669" s="10">
        <v>0</v>
      </c>
      <c r="C669" s="9">
        <v>0</v>
      </c>
      <c r="D669" s="9">
        <v>732216.2</v>
      </c>
      <c r="E669" s="19">
        <f t="shared" si="10"/>
        <v>-732216.2</v>
      </c>
      <c r="F669" s="9">
        <v>131700</v>
      </c>
      <c r="G669" s="9">
        <v>588631.76</v>
      </c>
      <c r="H669" s="9">
        <v>720331.76</v>
      </c>
      <c r="I669" s="9">
        <v>720331.76</v>
      </c>
      <c r="J669" s="9">
        <v>732216.21</v>
      </c>
      <c r="K669" s="10">
        <v>0</v>
      </c>
      <c r="L669" s="11" t="s">
        <v>23</v>
      </c>
      <c r="M669" s="11" t="s">
        <v>23</v>
      </c>
      <c r="N669" s="11" t="s">
        <v>91</v>
      </c>
    </row>
    <row r="670" spans="1:14" x14ac:dyDescent="0.25">
      <c r="A670" s="20" t="s">
        <v>714</v>
      </c>
      <c r="B670" s="10">
        <v>0</v>
      </c>
      <c r="C670" s="9">
        <v>0</v>
      </c>
      <c r="D670" s="9">
        <v>1045039.63</v>
      </c>
      <c r="E670" s="19">
        <f t="shared" si="10"/>
        <v>-1045039.63</v>
      </c>
      <c r="F670" s="9">
        <v>196500</v>
      </c>
      <c r="G670" s="9">
        <v>845369.5</v>
      </c>
      <c r="H670" s="9">
        <v>1041869.5</v>
      </c>
      <c r="I670" s="9">
        <v>1041869.5</v>
      </c>
      <c r="J670" s="9">
        <v>1045039.58</v>
      </c>
      <c r="K670" s="10">
        <v>0.05</v>
      </c>
      <c r="L670" s="11" t="s">
        <v>23</v>
      </c>
      <c r="M670" s="11" t="s">
        <v>23</v>
      </c>
      <c r="N670" s="11" t="s">
        <v>91</v>
      </c>
    </row>
    <row r="671" spans="1:14" x14ac:dyDescent="0.25">
      <c r="A671" s="20" t="s">
        <v>715</v>
      </c>
      <c r="B671" s="10">
        <v>0</v>
      </c>
      <c r="C671" s="9">
        <v>0</v>
      </c>
      <c r="D671" s="9">
        <v>1308421.6200000001</v>
      </c>
      <c r="E671" s="19">
        <f t="shared" si="10"/>
        <v>-1308421.6200000001</v>
      </c>
      <c r="F671" s="9">
        <v>157500</v>
      </c>
      <c r="G671" s="9">
        <v>1147795.46</v>
      </c>
      <c r="H671" s="9">
        <v>1305295.46</v>
      </c>
      <c r="I671" s="9">
        <v>1305295.46</v>
      </c>
      <c r="J671" s="9">
        <v>1308421.6200000001</v>
      </c>
      <c r="K671" s="10">
        <v>0</v>
      </c>
      <c r="L671" s="11" t="s">
        <v>23</v>
      </c>
      <c r="M671" s="11" t="s">
        <v>23</v>
      </c>
      <c r="N671" s="11" t="s">
        <v>91</v>
      </c>
    </row>
    <row r="672" spans="1:14" x14ac:dyDescent="0.25">
      <c r="A672" s="20" t="s">
        <v>716</v>
      </c>
      <c r="B672" s="10">
        <v>0</v>
      </c>
      <c r="C672" s="9">
        <v>0</v>
      </c>
      <c r="D672" s="9">
        <v>28856250</v>
      </c>
      <c r="E672" s="19">
        <f t="shared" si="10"/>
        <v>-28856250</v>
      </c>
      <c r="F672" s="9">
        <v>3122500</v>
      </c>
      <c r="G672" s="9">
        <v>25750195.800000001</v>
      </c>
      <c r="H672" s="9">
        <v>28872695.800000001</v>
      </c>
      <c r="I672" s="9">
        <v>28872695.800000001</v>
      </c>
      <c r="J672" s="9">
        <v>28856250</v>
      </c>
      <c r="K672" s="10">
        <v>0</v>
      </c>
      <c r="L672" s="11" t="s">
        <v>23</v>
      </c>
      <c r="M672" s="11" t="s">
        <v>25</v>
      </c>
      <c r="N672" s="11" t="s">
        <v>91</v>
      </c>
    </row>
    <row r="673" spans="1:14" x14ac:dyDescent="0.25">
      <c r="A673" s="20" t="s">
        <v>717</v>
      </c>
      <c r="B673" s="10">
        <v>0</v>
      </c>
      <c r="C673" s="9">
        <v>0</v>
      </c>
      <c r="D673" s="9">
        <v>592075.42000000004</v>
      </c>
      <c r="E673" s="19">
        <f t="shared" si="10"/>
        <v>-592075.42000000004</v>
      </c>
      <c r="F673" s="9">
        <v>114600</v>
      </c>
      <c r="G673" s="9">
        <v>477447.36</v>
      </c>
      <c r="H673" s="9">
        <v>592047.35999999999</v>
      </c>
      <c r="I673" s="9">
        <v>592047.35999999999</v>
      </c>
      <c r="J673" s="9">
        <v>592075.28</v>
      </c>
      <c r="K673" s="10">
        <v>0.14000000000000001</v>
      </c>
      <c r="L673" s="11" t="s">
        <v>23</v>
      </c>
      <c r="M673" s="11" t="s">
        <v>23</v>
      </c>
      <c r="N673" s="11" t="s">
        <v>91</v>
      </c>
    </row>
    <row r="674" spans="1:14" x14ac:dyDescent="0.25">
      <c r="A674" s="20" t="s">
        <v>718</v>
      </c>
      <c r="B674" s="10">
        <v>0</v>
      </c>
      <c r="C674" s="9">
        <v>0</v>
      </c>
      <c r="D674" s="9">
        <v>719357.88</v>
      </c>
      <c r="E674" s="19">
        <f t="shared" si="10"/>
        <v>-719357.88</v>
      </c>
      <c r="F674" s="9">
        <v>142150</v>
      </c>
      <c r="G674" s="9">
        <v>556535.06999999995</v>
      </c>
      <c r="H674" s="9">
        <v>698685.07</v>
      </c>
      <c r="I674" s="9">
        <v>698685.07</v>
      </c>
      <c r="J674" s="9">
        <v>719357.88</v>
      </c>
      <c r="K674" s="10">
        <v>0</v>
      </c>
      <c r="L674" s="11" t="s">
        <v>23</v>
      </c>
      <c r="M674" s="11" t="s">
        <v>23</v>
      </c>
      <c r="N674" s="11" t="s">
        <v>91</v>
      </c>
    </row>
    <row r="675" spans="1:14" x14ac:dyDescent="0.25">
      <c r="A675" s="20" t="s">
        <v>719</v>
      </c>
      <c r="B675" s="10">
        <v>0</v>
      </c>
      <c r="C675" s="9">
        <v>0</v>
      </c>
      <c r="D675" s="9">
        <v>826978.09</v>
      </c>
      <c r="E675" s="19">
        <f t="shared" si="10"/>
        <v>-826978.09</v>
      </c>
      <c r="F675" s="9">
        <v>362400</v>
      </c>
      <c r="G675" s="9">
        <v>350500.22</v>
      </c>
      <c r="H675" s="9">
        <v>712900.22</v>
      </c>
      <c r="I675" s="9">
        <v>712900.22</v>
      </c>
      <c r="J675" s="9">
        <v>826978.09</v>
      </c>
      <c r="K675" s="10">
        <v>0</v>
      </c>
      <c r="L675" s="11" t="s">
        <v>23</v>
      </c>
      <c r="M675" s="11" t="s">
        <v>23</v>
      </c>
      <c r="N675" s="11" t="s">
        <v>91</v>
      </c>
    </row>
    <row r="676" spans="1:14" x14ac:dyDescent="0.25">
      <c r="A676" s="20" t="s">
        <v>720</v>
      </c>
      <c r="B676" s="10">
        <v>0</v>
      </c>
      <c r="C676" s="9">
        <v>0</v>
      </c>
      <c r="D676" s="9">
        <v>1050783.94</v>
      </c>
      <c r="E676" s="19">
        <f t="shared" si="10"/>
        <v>-1050783.94</v>
      </c>
      <c r="F676" s="9">
        <v>183600</v>
      </c>
      <c r="G676" s="9">
        <v>876465.94</v>
      </c>
      <c r="H676" s="9">
        <v>1060065.94</v>
      </c>
      <c r="I676" s="9">
        <v>1060065.94</v>
      </c>
      <c r="J676" s="9">
        <v>1050783.94</v>
      </c>
      <c r="K676" s="10">
        <v>0</v>
      </c>
      <c r="L676" s="11" t="s">
        <v>23</v>
      </c>
      <c r="M676" s="11" t="s">
        <v>25</v>
      </c>
      <c r="N676" s="11" t="s">
        <v>91</v>
      </c>
    </row>
    <row r="677" spans="1:14" x14ac:dyDescent="0.25">
      <c r="A677" s="20" t="s">
        <v>721</v>
      </c>
      <c r="B677" s="10">
        <v>0</v>
      </c>
      <c r="C677" s="9">
        <v>0</v>
      </c>
      <c r="D677" s="9">
        <v>517467.88</v>
      </c>
      <c r="E677" s="19">
        <f t="shared" si="10"/>
        <v>-517467.88</v>
      </c>
      <c r="F677" s="9">
        <v>151600</v>
      </c>
      <c r="G677" s="9">
        <v>365867.88</v>
      </c>
      <c r="H677" s="9">
        <v>517467.88</v>
      </c>
      <c r="I677" s="9">
        <v>517467.88</v>
      </c>
      <c r="J677" s="9">
        <v>517467.88</v>
      </c>
      <c r="K677" s="10">
        <v>0</v>
      </c>
      <c r="L677" s="11" t="s">
        <v>23</v>
      </c>
      <c r="M677" s="11" t="s">
        <v>23</v>
      </c>
      <c r="N677" s="11" t="s">
        <v>91</v>
      </c>
    </row>
    <row r="678" spans="1:14" x14ac:dyDescent="0.25">
      <c r="A678" s="20" t="s">
        <v>722</v>
      </c>
      <c r="B678" s="10">
        <v>0</v>
      </c>
      <c r="C678" s="9">
        <v>0</v>
      </c>
      <c r="D678" s="9">
        <v>41427395.189999998</v>
      </c>
      <c r="E678" s="19">
        <f t="shared" si="10"/>
        <v>-41427395.189999998</v>
      </c>
      <c r="F678" s="9">
        <v>15299600</v>
      </c>
      <c r="G678" s="9">
        <v>26093808.27</v>
      </c>
      <c r="H678" s="9">
        <v>41393408.270000003</v>
      </c>
      <c r="I678" s="9">
        <v>41393408.270000003</v>
      </c>
      <c r="J678" s="9">
        <v>41427395.18</v>
      </c>
      <c r="K678" s="10">
        <v>0</v>
      </c>
      <c r="L678" s="11" t="s">
        <v>23</v>
      </c>
      <c r="M678" s="11" t="s">
        <v>23</v>
      </c>
      <c r="N678" s="11" t="s">
        <v>91</v>
      </c>
    </row>
    <row r="679" spans="1:14" ht="21" x14ac:dyDescent="0.25">
      <c r="A679" s="20" t="s">
        <v>723</v>
      </c>
      <c r="B679" s="10">
        <v>0</v>
      </c>
      <c r="C679" s="9">
        <v>0</v>
      </c>
      <c r="D679" s="9">
        <v>3753316.39</v>
      </c>
      <c r="E679" s="19">
        <f t="shared" si="10"/>
        <v>-3753316.39</v>
      </c>
      <c r="F679" s="9">
        <v>2785000</v>
      </c>
      <c r="G679" s="9">
        <v>583518.71</v>
      </c>
      <c r="H679" s="9">
        <v>3368518.71</v>
      </c>
      <c r="I679" s="9">
        <v>3368518.71</v>
      </c>
      <c r="J679" s="9">
        <v>3753316.34</v>
      </c>
      <c r="K679" s="10">
        <v>0.05</v>
      </c>
      <c r="L679" s="11" t="s">
        <v>23</v>
      </c>
      <c r="M679" s="11" t="s">
        <v>23</v>
      </c>
      <c r="N679" s="11" t="s">
        <v>91</v>
      </c>
    </row>
    <row r="680" spans="1:14" ht="21" x14ac:dyDescent="0.25">
      <c r="A680" s="20" t="s">
        <v>724</v>
      </c>
      <c r="B680" s="10">
        <v>0</v>
      </c>
      <c r="C680" s="9">
        <v>0</v>
      </c>
      <c r="D680" s="9">
        <v>1511368.41</v>
      </c>
      <c r="E680" s="19">
        <f t="shared" si="10"/>
        <v>-1511368.41</v>
      </c>
      <c r="F680" s="9">
        <v>900000</v>
      </c>
      <c r="G680" s="9">
        <v>672927.15</v>
      </c>
      <c r="H680" s="9">
        <v>1572927.15</v>
      </c>
      <c r="I680" s="9">
        <v>1572927.15</v>
      </c>
      <c r="J680" s="9">
        <v>1511368.41</v>
      </c>
      <c r="K680" s="10">
        <v>0</v>
      </c>
      <c r="L680" s="11" t="s">
        <v>23</v>
      </c>
      <c r="M680" s="11" t="s">
        <v>25</v>
      </c>
      <c r="N680" s="11" t="s">
        <v>91</v>
      </c>
    </row>
    <row r="681" spans="1:14" x14ac:dyDescent="0.25">
      <c r="A681" s="20" t="s">
        <v>725</v>
      </c>
      <c r="B681" s="10">
        <v>0</v>
      </c>
      <c r="C681" s="9">
        <v>0</v>
      </c>
      <c r="D681" s="9">
        <v>109980.88</v>
      </c>
      <c r="E681" s="19">
        <f t="shared" si="10"/>
        <v>-109980.88</v>
      </c>
      <c r="F681" s="9">
        <v>17500</v>
      </c>
      <c r="G681" s="9">
        <v>91361.06</v>
      </c>
      <c r="H681" s="9">
        <v>108861.06</v>
      </c>
      <c r="I681" s="9">
        <v>108861.06</v>
      </c>
      <c r="J681" s="9">
        <v>109980.88</v>
      </c>
      <c r="K681" s="10">
        <v>0</v>
      </c>
      <c r="L681" s="11" t="s">
        <v>23</v>
      </c>
      <c r="M681" s="11" t="s">
        <v>23</v>
      </c>
      <c r="N681" s="11" t="s">
        <v>91</v>
      </c>
    </row>
    <row r="682" spans="1:14" x14ac:dyDescent="0.25">
      <c r="A682" s="20" t="s">
        <v>726</v>
      </c>
      <c r="B682" s="10">
        <v>0</v>
      </c>
      <c r="C682" s="9">
        <v>0</v>
      </c>
      <c r="D682" s="9">
        <v>109980.88</v>
      </c>
      <c r="E682" s="19">
        <f t="shared" si="10"/>
        <v>-109980.88</v>
      </c>
      <c r="F682" s="9">
        <v>17500</v>
      </c>
      <c r="G682" s="9">
        <v>91361.06</v>
      </c>
      <c r="H682" s="9">
        <v>108861.06</v>
      </c>
      <c r="I682" s="9">
        <v>108861.06</v>
      </c>
      <c r="J682" s="9">
        <v>109980.88</v>
      </c>
      <c r="K682" s="10">
        <v>0</v>
      </c>
      <c r="L682" s="11" t="s">
        <v>23</v>
      </c>
      <c r="M682" s="11" t="s">
        <v>23</v>
      </c>
      <c r="N682" s="11" t="s">
        <v>91</v>
      </c>
    </row>
    <row r="683" spans="1:14" x14ac:dyDescent="0.25">
      <c r="A683" s="20" t="s">
        <v>727</v>
      </c>
      <c r="B683" s="10">
        <v>0</v>
      </c>
      <c r="C683" s="9">
        <v>0</v>
      </c>
      <c r="D683" s="9">
        <v>92552.14</v>
      </c>
      <c r="E683" s="19">
        <f t="shared" si="10"/>
        <v>-92552.14</v>
      </c>
      <c r="F683" s="9">
        <v>17500</v>
      </c>
      <c r="G683" s="9">
        <v>73932.320000000007</v>
      </c>
      <c r="H683" s="9">
        <v>91432.320000000007</v>
      </c>
      <c r="I683" s="9">
        <v>91432.320000000007</v>
      </c>
      <c r="J683" s="9">
        <v>92552.14</v>
      </c>
      <c r="K683" s="10">
        <v>0</v>
      </c>
      <c r="L683" s="11" t="s">
        <v>23</v>
      </c>
      <c r="M683" s="11" t="s">
        <v>23</v>
      </c>
      <c r="N683" s="11" t="s">
        <v>91</v>
      </c>
    </row>
    <row r="684" spans="1:14" x14ac:dyDescent="0.25">
      <c r="A684" s="20" t="s">
        <v>728</v>
      </c>
      <c r="B684" s="10">
        <v>0</v>
      </c>
      <c r="C684" s="9">
        <v>0</v>
      </c>
      <c r="D684" s="9">
        <v>8559163.8200000003</v>
      </c>
      <c r="E684" s="19">
        <f t="shared" si="10"/>
        <v>-8559163.8200000003</v>
      </c>
      <c r="F684" s="9">
        <v>3003000</v>
      </c>
      <c r="G684" s="9">
        <v>5296778.8</v>
      </c>
      <c r="H684" s="9">
        <v>8299778.7999999998</v>
      </c>
      <c r="I684" s="9">
        <v>8299778.7999999998</v>
      </c>
      <c r="J684" s="9">
        <v>8559163.7899999991</v>
      </c>
      <c r="K684" s="10">
        <v>0.03</v>
      </c>
      <c r="L684" s="11" t="s">
        <v>23</v>
      </c>
      <c r="M684" s="11" t="s">
        <v>23</v>
      </c>
      <c r="N684" s="11" t="s">
        <v>91</v>
      </c>
    </row>
    <row r="685" spans="1:14" x14ac:dyDescent="0.25">
      <c r="A685" s="20" t="s">
        <v>729</v>
      </c>
      <c r="B685" s="10">
        <v>0</v>
      </c>
      <c r="C685" s="9">
        <v>0</v>
      </c>
      <c r="D685" s="9">
        <v>8367083.9500000002</v>
      </c>
      <c r="E685" s="19">
        <f t="shared" si="10"/>
        <v>-8367083.9500000002</v>
      </c>
      <c r="F685" s="9">
        <v>3003000</v>
      </c>
      <c r="G685" s="9">
        <v>5345034.9400000004</v>
      </c>
      <c r="H685" s="9">
        <v>8348034.9400000004</v>
      </c>
      <c r="I685" s="9">
        <v>8348034.9400000004</v>
      </c>
      <c r="J685" s="9">
        <v>8367083.6299999999</v>
      </c>
      <c r="K685" s="10">
        <v>0.32</v>
      </c>
      <c r="L685" s="11" t="s">
        <v>23</v>
      </c>
      <c r="M685" s="11" t="s">
        <v>23</v>
      </c>
      <c r="N685" s="11" t="s">
        <v>89</v>
      </c>
    </row>
    <row r="686" spans="1:14" x14ac:dyDescent="0.25">
      <c r="A686" s="20" t="s">
        <v>730</v>
      </c>
      <c r="B686" s="10">
        <v>0</v>
      </c>
      <c r="C686" s="9">
        <v>0</v>
      </c>
      <c r="D686" s="9">
        <v>6483636.7999999998</v>
      </c>
      <c r="E686" s="19">
        <f t="shared" si="10"/>
        <v>-6483636.7999999998</v>
      </c>
      <c r="F686" s="9">
        <v>2898000</v>
      </c>
      <c r="G686" s="9">
        <v>3573139.22</v>
      </c>
      <c r="H686" s="9">
        <v>6471139.2199999997</v>
      </c>
      <c r="I686" s="9">
        <v>6471139.2199999997</v>
      </c>
      <c r="J686" s="9">
        <v>6483636.7599999998</v>
      </c>
      <c r="K686" s="10">
        <v>0.04</v>
      </c>
      <c r="L686" s="11" t="s">
        <v>23</v>
      </c>
      <c r="M686" s="11" t="s">
        <v>23</v>
      </c>
      <c r="N686" s="11" t="s">
        <v>91</v>
      </c>
    </row>
    <row r="687" spans="1:14" x14ac:dyDescent="0.25">
      <c r="A687" s="20" t="s">
        <v>731</v>
      </c>
      <c r="B687" s="10">
        <v>0</v>
      </c>
      <c r="C687" s="9">
        <v>0</v>
      </c>
      <c r="D687" s="9">
        <v>485000</v>
      </c>
      <c r="E687" s="19">
        <f t="shared" si="10"/>
        <v>-485000</v>
      </c>
      <c r="F687" s="9">
        <v>485000</v>
      </c>
      <c r="G687" s="10">
        <v>0</v>
      </c>
      <c r="H687" s="9">
        <v>485000</v>
      </c>
      <c r="I687" s="9">
        <v>485000</v>
      </c>
      <c r="J687" s="9">
        <v>485000</v>
      </c>
      <c r="K687" s="10">
        <v>0</v>
      </c>
      <c r="L687" s="11" t="s">
        <v>23</v>
      </c>
      <c r="M687" s="11" t="s">
        <v>23</v>
      </c>
      <c r="N687" s="11" t="s">
        <v>89</v>
      </c>
    </row>
    <row r="688" spans="1:14" x14ac:dyDescent="0.25">
      <c r="A688" s="13" t="s">
        <v>62</v>
      </c>
      <c r="B688" s="19">
        <v>95037438.75</v>
      </c>
      <c r="C688" s="19">
        <v>74832479.271750003</v>
      </c>
      <c r="D688" s="19">
        <v>88809606.900000006</v>
      </c>
      <c r="E688" s="19">
        <f t="shared" si="10"/>
        <v>-13977127.628250003</v>
      </c>
      <c r="F688" s="19">
        <v>57893539.140000001</v>
      </c>
      <c r="G688" s="19">
        <v>35387757.659999996</v>
      </c>
      <c r="H688" s="19">
        <v>93281296.790000007</v>
      </c>
      <c r="I688" s="19">
        <v>87958892.790000007</v>
      </c>
      <c r="J688" s="19">
        <v>88177990.200000003</v>
      </c>
      <c r="K688" s="19">
        <v>631616.68999999994</v>
      </c>
      <c r="L688" s="15"/>
      <c r="M688" s="15"/>
      <c r="N688" s="15"/>
    </row>
    <row r="689" spans="1:14" x14ac:dyDescent="0.25">
      <c r="A689" s="20" t="s">
        <v>732</v>
      </c>
      <c r="B689" s="9">
        <v>3806213.36</v>
      </c>
      <c r="C689" s="9">
        <v>2997012.3996639997</v>
      </c>
      <c r="D689" s="10">
        <v>0</v>
      </c>
      <c r="E689" s="19">
        <f t="shared" si="10"/>
        <v>2997012.3996639997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0</v>
      </c>
      <c r="L689" s="11" t="s">
        <v>23</v>
      </c>
      <c r="M689" s="11" t="s">
        <v>23</v>
      </c>
      <c r="N689" s="11" t="s">
        <v>89</v>
      </c>
    </row>
    <row r="690" spans="1:14" x14ac:dyDescent="0.25">
      <c r="A690" s="20" t="s">
        <v>733</v>
      </c>
      <c r="B690" s="9">
        <v>375194.52</v>
      </c>
      <c r="C690" s="9">
        <v>295428.165048</v>
      </c>
      <c r="D690" s="10">
        <v>0</v>
      </c>
      <c r="E690" s="19">
        <f t="shared" si="10"/>
        <v>295428.165048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0</v>
      </c>
      <c r="L690" s="11" t="s">
        <v>23</v>
      </c>
      <c r="M690" s="11" t="s">
        <v>23</v>
      </c>
      <c r="N690" s="11" t="s">
        <v>89</v>
      </c>
    </row>
    <row r="691" spans="1:14" x14ac:dyDescent="0.25">
      <c r="A691" s="20" t="s">
        <v>734</v>
      </c>
      <c r="B691" s="9">
        <v>5717193.75</v>
      </c>
      <c r="C691" s="9">
        <v>4501718.3587499997</v>
      </c>
      <c r="D691" s="10">
        <v>0</v>
      </c>
      <c r="E691" s="19">
        <f t="shared" si="10"/>
        <v>4501718.3587499997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0</v>
      </c>
      <c r="L691" s="11" t="s">
        <v>23</v>
      </c>
      <c r="M691" s="11" t="s">
        <v>23</v>
      </c>
      <c r="N691" s="11" t="s">
        <v>89</v>
      </c>
    </row>
    <row r="692" spans="1:14" x14ac:dyDescent="0.25">
      <c r="A692" s="20" t="s">
        <v>735</v>
      </c>
      <c r="B692" s="9">
        <v>7163087.5499999998</v>
      </c>
      <c r="C692" s="9">
        <v>5640215.1368699996</v>
      </c>
      <c r="D692" s="9">
        <v>18093101.530000001</v>
      </c>
      <c r="E692" s="19">
        <f t="shared" si="10"/>
        <v>-12452886.393130001</v>
      </c>
      <c r="F692" s="9">
        <v>22939513.010000002</v>
      </c>
      <c r="G692" s="10">
        <v>0</v>
      </c>
      <c r="H692" s="9">
        <v>22939513.010000002</v>
      </c>
      <c r="I692" s="9">
        <v>17617109.010000002</v>
      </c>
      <c r="J692" s="9">
        <v>17617109.010000002</v>
      </c>
      <c r="K692" s="9">
        <v>475992.52</v>
      </c>
      <c r="L692" s="11" t="s">
        <v>23</v>
      </c>
      <c r="M692" s="11" t="s">
        <v>25</v>
      </c>
      <c r="N692" s="11" t="s">
        <v>89</v>
      </c>
    </row>
    <row r="693" spans="1:14" x14ac:dyDescent="0.25">
      <c r="A693" s="20" t="s">
        <v>736</v>
      </c>
      <c r="B693" s="9">
        <v>775750.56</v>
      </c>
      <c r="C693" s="9">
        <v>610825.99094400008</v>
      </c>
      <c r="D693" s="10">
        <v>0</v>
      </c>
      <c r="E693" s="19">
        <f t="shared" si="10"/>
        <v>610825.99094400008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1" t="s">
        <v>23</v>
      </c>
      <c r="M693" s="11" t="s">
        <v>23</v>
      </c>
      <c r="N693" s="11" t="s">
        <v>89</v>
      </c>
    </row>
    <row r="694" spans="1:14" x14ac:dyDescent="0.25">
      <c r="A694" s="20" t="s">
        <v>737</v>
      </c>
      <c r="B694" s="9">
        <v>901200.42</v>
      </c>
      <c r="C694" s="9">
        <v>709605.210708</v>
      </c>
      <c r="D694" s="9">
        <v>412686.81</v>
      </c>
      <c r="E694" s="19">
        <f t="shared" si="10"/>
        <v>296918.400708</v>
      </c>
      <c r="F694" s="9">
        <v>412685.82</v>
      </c>
      <c r="G694" s="10">
        <v>0</v>
      </c>
      <c r="H694" s="9">
        <v>412685.82</v>
      </c>
      <c r="I694" s="9">
        <v>412685.82</v>
      </c>
      <c r="J694" s="9">
        <v>412685.82</v>
      </c>
      <c r="K694" s="10">
        <v>0.99</v>
      </c>
      <c r="L694" s="11" t="s">
        <v>23</v>
      </c>
      <c r="M694" s="11" t="s">
        <v>23</v>
      </c>
      <c r="N694" s="11" t="s">
        <v>89</v>
      </c>
    </row>
    <row r="695" spans="1:14" x14ac:dyDescent="0.25">
      <c r="A695" s="20" t="s">
        <v>738</v>
      </c>
      <c r="B695" s="9">
        <v>1319816.1599999999</v>
      </c>
      <c r="C695" s="9">
        <v>1039223.244384</v>
      </c>
      <c r="D695" s="9">
        <v>5840712.2199999997</v>
      </c>
      <c r="E695" s="19">
        <f t="shared" si="10"/>
        <v>-4801488.9756159997</v>
      </c>
      <c r="F695" s="9">
        <v>5840712.2199999997</v>
      </c>
      <c r="G695" s="10">
        <v>0</v>
      </c>
      <c r="H695" s="9">
        <v>5840712.2199999997</v>
      </c>
      <c r="I695" s="9">
        <v>5840712.2199999997</v>
      </c>
      <c r="J695" s="9">
        <v>5840712.2199999997</v>
      </c>
      <c r="K695" s="10">
        <v>0</v>
      </c>
      <c r="L695" s="11" t="s">
        <v>23</v>
      </c>
      <c r="M695" s="11" t="s">
        <v>23</v>
      </c>
      <c r="N695" s="11" t="s">
        <v>89</v>
      </c>
    </row>
    <row r="696" spans="1:14" x14ac:dyDescent="0.25">
      <c r="A696" s="20" t="s">
        <v>739</v>
      </c>
      <c r="B696" s="9">
        <v>5908466.3200000003</v>
      </c>
      <c r="C696" s="9">
        <v>4652326.3803679999</v>
      </c>
      <c r="D696" s="9">
        <v>5967553.1900000004</v>
      </c>
      <c r="E696" s="19">
        <f t="shared" si="10"/>
        <v>-1315226.8096320005</v>
      </c>
      <c r="F696" s="9">
        <v>1402072.98</v>
      </c>
      <c r="G696" s="9">
        <v>4565479.63</v>
      </c>
      <c r="H696" s="9">
        <v>5967552.6100000003</v>
      </c>
      <c r="I696" s="9">
        <v>5967552.6100000003</v>
      </c>
      <c r="J696" s="9">
        <v>5967552.6100000003</v>
      </c>
      <c r="K696" s="10">
        <v>0.57999999999999996</v>
      </c>
      <c r="L696" s="11" t="s">
        <v>23</v>
      </c>
      <c r="M696" s="11" t="s">
        <v>23</v>
      </c>
      <c r="N696" s="11" t="s">
        <v>89</v>
      </c>
    </row>
    <row r="697" spans="1:14" x14ac:dyDescent="0.25">
      <c r="A697" s="20" t="s">
        <v>740</v>
      </c>
      <c r="B697" s="9">
        <v>1568399.06</v>
      </c>
      <c r="C697" s="9">
        <v>1234957.4198440001</v>
      </c>
      <c r="D697" s="9">
        <v>3602640.85</v>
      </c>
      <c r="E697" s="19">
        <f t="shared" si="10"/>
        <v>-2367683.430156</v>
      </c>
      <c r="F697" s="9">
        <v>680733.9</v>
      </c>
      <c r="G697" s="9">
        <v>2921906.96</v>
      </c>
      <c r="H697" s="9">
        <v>3602640.86</v>
      </c>
      <c r="I697" s="9">
        <v>3602640.86</v>
      </c>
      <c r="J697" s="9">
        <v>3602640.86</v>
      </c>
      <c r="K697" s="10">
        <v>-0.01</v>
      </c>
      <c r="L697" s="11" t="s">
        <v>23</v>
      </c>
      <c r="M697" s="11" t="s">
        <v>23</v>
      </c>
      <c r="N697" s="11" t="s">
        <v>89</v>
      </c>
    </row>
    <row r="698" spans="1:14" x14ac:dyDescent="0.25">
      <c r="A698" s="20" t="s">
        <v>741</v>
      </c>
      <c r="B698" s="9">
        <v>6845605.2800000003</v>
      </c>
      <c r="C698" s="9">
        <v>5390229.5974719999</v>
      </c>
      <c r="D698" s="9">
        <v>7357770.8399999999</v>
      </c>
      <c r="E698" s="19">
        <f t="shared" si="10"/>
        <v>-1967541.2425279999</v>
      </c>
      <c r="F698" s="9">
        <v>556570.47</v>
      </c>
      <c r="G698" s="9">
        <v>6890615.4100000001</v>
      </c>
      <c r="H698" s="9">
        <v>7447185.8799999999</v>
      </c>
      <c r="I698" s="9">
        <v>7447185.8799999999</v>
      </c>
      <c r="J698" s="9">
        <v>7357770.8399999999</v>
      </c>
      <c r="K698" s="10">
        <v>0</v>
      </c>
      <c r="L698" s="11" t="s">
        <v>23</v>
      </c>
      <c r="M698" s="11" t="s">
        <v>25</v>
      </c>
      <c r="N698" s="11" t="s">
        <v>89</v>
      </c>
    </row>
    <row r="699" spans="1:14" ht="21" x14ac:dyDescent="0.25">
      <c r="A699" s="20" t="s">
        <v>742</v>
      </c>
      <c r="B699" s="9">
        <v>30885203.41</v>
      </c>
      <c r="C699" s="9">
        <v>24319009.165034</v>
      </c>
      <c r="D699" s="9">
        <v>6699649.54</v>
      </c>
      <c r="E699" s="19">
        <f t="shared" si="10"/>
        <v>17619359.625034001</v>
      </c>
      <c r="F699" s="9">
        <v>1139985</v>
      </c>
      <c r="G699" s="9">
        <v>5561568.5300000003</v>
      </c>
      <c r="H699" s="9">
        <v>6701553.5300000003</v>
      </c>
      <c r="I699" s="9">
        <v>6701553.5300000003</v>
      </c>
      <c r="J699" s="9">
        <v>6699649.5300000003</v>
      </c>
      <c r="K699" s="10">
        <v>0.01</v>
      </c>
      <c r="L699" s="11" t="s">
        <v>23</v>
      </c>
      <c r="M699" s="11" t="s">
        <v>25</v>
      </c>
      <c r="N699" s="11" t="s">
        <v>91</v>
      </c>
    </row>
    <row r="700" spans="1:14" x14ac:dyDescent="0.25">
      <c r="A700" s="20" t="s">
        <v>743</v>
      </c>
      <c r="B700" s="9">
        <v>1530308.95</v>
      </c>
      <c r="C700" s="9">
        <v>1204965.2672299999</v>
      </c>
      <c r="D700" s="9">
        <v>1532503.53</v>
      </c>
      <c r="E700" s="19">
        <f t="shared" si="10"/>
        <v>-327538.26277000015</v>
      </c>
      <c r="F700" s="9">
        <v>157875.03</v>
      </c>
      <c r="G700" s="9">
        <v>1362980.54</v>
      </c>
      <c r="H700" s="9">
        <v>1520855.57</v>
      </c>
      <c r="I700" s="9">
        <v>1520855.57</v>
      </c>
      <c r="J700" s="9">
        <v>1532503.53</v>
      </c>
      <c r="K700" s="10">
        <v>0</v>
      </c>
      <c r="L700" s="11" t="s">
        <v>23</v>
      </c>
      <c r="M700" s="11" t="s">
        <v>23</v>
      </c>
      <c r="N700" s="11" t="s">
        <v>89</v>
      </c>
    </row>
    <row r="701" spans="1:14" x14ac:dyDescent="0.25">
      <c r="A701" s="20" t="s">
        <v>744</v>
      </c>
      <c r="B701" s="9">
        <v>3711525.56</v>
      </c>
      <c r="C701" s="9">
        <v>2922455.2259439998</v>
      </c>
      <c r="D701" s="9">
        <v>1023754.51</v>
      </c>
      <c r="E701" s="19">
        <f t="shared" si="10"/>
        <v>1898700.7159439998</v>
      </c>
      <c r="F701" s="9">
        <v>403448.76</v>
      </c>
      <c r="G701" s="9">
        <v>633826.53</v>
      </c>
      <c r="H701" s="9">
        <v>1037275.29</v>
      </c>
      <c r="I701" s="9">
        <v>1037275.29</v>
      </c>
      <c r="J701" s="9">
        <v>1023754.51</v>
      </c>
      <c r="K701" s="10">
        <v>0</v>
      </c>
      <c r="L701" s="11" t="s">
        <v>23</v>
      </c>
      <c r="M701" s="11" t="s">
        <v>25</v>
      </c>
      <c r="N701" s="11" t="s">
        <v>91</v>
      </c>
    </row>
    <row r="702" spans="1:14" ht="21" x14ac:dyDescent="0.25">
      <c r="A702" s="20" t="s">
        <v>745</v>
      </c>
      <c r="B702" s="9">
        <v>1635088.12</v>
      </c>
      <c r="C702" s="9">
        <v>1287468.3856880001</v>
      </c>
      <c r="D702" s="10">
        <v>0</v>
      </c>
      <c r="E702" s="19">
        <f t="shared" si="10"/>
        <v>1287468.3856880001</v>
      </c>
      <c r="F702" s="10">
        <v>0</v>
      </c>
      <c r="G702" s="10">
        <v>0</v>
      </c>
      <c r="H702" s="10">
        <v>0</v>
      </c>
      <c r="I702" s="10">
        <v>0</v>
      </c>
      <c r="J702" s="10">
        <v>0</v>
      </c>
      <c r="K702" s="10">
        <v>0</v>
      </c>
      <c r="L702" s="11" t="s">
        <v>23</v>
      </c>
      <c r="M702" s="11" t="s">
        <v>23</v>
      </c>
      <c r="N702" s="11" t="s">
        <v>89</v>
      </c>
    </row>
    <row r="703" spans="1:14" x14ac:dyDescent="0.25">
      <c r="A703" s="20" t="s">
        <v>746</v>
      </c>
      <c r="B703" s="9">
        <v>5598826.7199999997</v>
      </c>
      <c r="C703" s="9">
        <v>4408516.1593279997</v>
      </c>
      <c r="D703" s="9">
        <v>4063804.5</v>
      </c>
      <c r="E703" s="19">
        <f t="shared" si="10"/>
        <v>344711.65932799969</v>
      </c>
      <c r="F703" s="9">
        <v>4063774.21</v>
      </c>
      <c r="G703" s="10">
        <v>0</v>
      </c>
      <c r="H703" s="9">
        <v>4063774.21</v>
      </c>
      <c r="I703" s="9">
        <v>4063774.21</v>
      </c>
      <c r="J703" s="9">
        <v>4063774.21</v>
      </c>
      <c r="K703" s="10">
        <v>30.3</v>
      </c>
      <c r="L703" s="11" t="s">
        <v>23</v>
      </c>
      <c r="M703" s="11" t="s">
        <v>23</v>
      </c>
      <c r="N703" s="11" t="s">
        <v>89</v>
      </c>
    </row>
    <row r="704" spans="1:14" x14ac:dyDescent="0.25">
      <c r="A704" s="20" t="s">
        <v>747</v>
      </c>
      <c r="B704" s="9">
        <v>4549572.6500000004</v>
      </c>
      <c r="C704" s="9">
        <v>3582333.5046100002</v>
      </c>
      <c r="D704" s="10">
        <v>0</v>
      </c>
      <c r="E704" s="19">
        <f t="shared" si="10"/>
        <v>3582333.5046100002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1" t="s">
        <v>23</v>
      </c>
      <c r="M704" s="11" t="s">
        <v>23</v>
      </c>
      <c r="N704" s="11" t="s">
        <v>89</v>
      </c>
    </row>
    <row r="705" spans="1:14" x14ac:dyDescent="0.25">
      <c r="A705" s="20" t="s">
        <v>748</v>
      </c>
      <c r="B705" s="9">
        <v>4366215.26</v>
      </c>
      <c r="C705" s="9">
        <v>3437957.8957239999</v>
      </c>
      <c r="D705" s="9">
        <v>2186210.9</v>
      </c>
      <c r="E705" s="19">
        <f t="shared" si="10"/>
        <v>1251746.995724</v>
      </c>
      <c r="F705" s="9">
        <v>1103638.32</v>
      </c>
      <c r="G705" s="9">
        <v>1106490.7</v>
      </c>
      <c r="H705" s="9">
        <v>2210129.02</v>
      </c>
      <c r="I705" s="9">
        <v>2210129.02</v>
      </c>
      <c r="J705" s="9">
        <v>2186207.64</v>
      </c>
      <c r="K705" s="10">
        <v>3.26</v>
      </c>
      <c r="L705" s="11" t="s">
        <v>23</v>
      </c>
      <c r="M705" s="11" t="s">
        <v>25</v>
      </c>
      <c r="N705" s="11" t="s">
        <v>89</v>
      </c>
    </row>
    <row r="706" spans="1:14" x14ac:dyDescent="0.25">
      <c r="A706" s="20" t="s">
        <v>749</v>
      </c>
      <c r="B706" s="9">
        <v>1448946.4</v>
      </c>
      <c r="C706" s="9">
        <v>1140900.39536</v>
      </c>
      <c r="D706" s="10">
        <v>0</v>
      </c>
      <c r="E706" s="19">
        <f t="shared" si="10"/>
        <v>1140900.39536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v>0</v>
      </c>
      <c r="L706" s="11" t="s">
        <v>23</v>
      </c>
      <c r="M706" s="11" t="s">
        <v>23</v>
      </c>
      <c r="N706" s="11" t="s">
        <v>89</v>
      </c>
    </row>
    <row r="707" spans="1:14" x14ac:dyDescent="0.25">
      <c r="A707" s="20" t="s">
        <v>750</v>
      </c>
      <c r="B707" s="9">
        <v>3017434.5</v>
      </c>
      <c r="C707" s="9">
        <v>2375927.9252999998</v>
      </c>
      <c r="D707" s="10">
        <v>0</v>
      </c>
      <c r="E707" s="19">
        <f t="shared" si="10"/>
        <v>2375927.9252999998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0</v>
      </c>
      <c r="L707" s="11" t="s">
        <v>23</v>
      </c>
      <c r="M707" s="11" t="s">
        <v>23</v>
      </c>
      <c r="N707" s="11" t="s">
        <v>751</v>
      </c>
    </row>
    <row r="708" spans="1:14" x14ac:dyDescent="0.25">
      <c r="A708" s="20" t="s">
        <v>752</v>
      </c>
      <c r="B708" s="9">
        <v>727039</v>
      </c>
      <c r="C708" s="9">
        <v>572470.50859999994</v>
      </c>
      <c r="D708" s="9">
        <v>830084.57</v>
      </c>
      <c r="E708" s="19">
        <f t="shared" si="10"/>
        <v>-257614.06140000001</v>
      </c>
      <c r="F708" s="9">
        <v>336000</v>
      </c>
      <c r="G708" s="9">
        <v>496836.64</v>
      </c>
      <c r="H708" s="9">
        <v>832836.64</v>
      </c>
      <c r="I708" s="9">
        <v>832836.64</v>
      </c>
      <c r="J708" s="9">
        <v>830084.56</v>
      </c>
      <c r="K708" s="10">
        <v>0</v>
      </c>
      <c r="L708" s="11" t="s">
        <v>23</v>
      </c>
      <c r="M708" s="11" t="s">
        <v>25</v>
      </c>
      <c r="N708" s="11" t="s">
        <v>91</v>
      </c>
    </row>
    <row r="709" spans="1:14" x14ac:dyDescent="0.25">
      <c r="A709" s="20" t="s">
        <v>753</v>
      </c>
      <c r="B709" s="9">
        <v>2586885.37</v>
      </c>
      <c r="C709" s="9">
        <v>2036913.540338</v>
      </c>
      <c r="D709" s="9">
        <v>1049066.6599999999</v>
      </c>
      <c r="E709" s="19">
        <f t="shared" si="10"/>
        <v>987846.88033800013</v>
      </c>
      <c r="F709" s="10">
        <v>0</v>
      </c>
      <c r="G709" s="9">
        <v>655027.81999999995</v>
      </c>
      <c r="H709" s="9">
        <v>655027.81999999995</v>
      </c>
      <c r="I709" s="9">
        <v>655027.81999999995</v>
      </c>
      <c r="J709" s="9">
        <v>1049066.6299999999</v>
      </c>
      <c r="K709" s="10">
        <v>0.03</v>
      </c>
      <c r="L709" s="11" t="s">
        <v>23</v>
      </c>
      <c r="M709" s="11" t="s">
        <v>23</v>
      </c>
      <c r="N709" s="11" t="s">
        <v>89</v>
      </c>
    </row>
    <row r="710" spans="1:14" ht="21" x14ac:dyDescent="0.25">
      <c r="A710" s="20" t="s">
        <v>754</v>
      </c>
      <c r="B710" s="9">
        <v>599465.81999999995</v>
      </c>
      <c r="C710" s="9">
        <v>472019.38666799996</v>
      </c>
      <c r="D710" s="9">
        <v>124067.2</v>
      </c>
      <c r="E710" s="19">
        <f t="shared" si="10"/>
        <v>347952.18666799995</v>
      </c>
      <c r="F710" s="10">
        <v>0</v>
      </c>
      <c r="G710" s="9">
        <v>21938.84</v>
      </c>
      <c r="H710" s="9">
        <v>21938.84</v>
      </c>
      <c r="I710" s="9">
        <v>21938.84</v>
      </c>
      <c r="J710" s="9">
        <v>124067.2</v>
      </c>
      <c r="K710" s="10">
        <v>0</v>
      </c>
      <c r="L710" s="11" t="s">
        <v>23</v>
      </c>
      <c r="M710" s="11" t="s">
        <v>23</v>
      </c>
      <c r="N710" s="11" t="s">
        <v>91</v>
      </c>
    </row>
    <row r="711" spans="1:14" ht="21" x14ac:dyDescent="0.25">
      <c r="A711" s="20" t="s">
        <v>755</v>
      </c>
      <c r="B711" s="10">
        <v>0</v>
      </c>
      <c r="C711" s="9">
        <v>0</v>
      </c>
      <c r="D711" s="9">
        <v>136470</v>
      </c>
      <c r="E711" s="19">
        <f t="shared" si="10"/>
        <v>-136470</v>
      </c>
      <c r="F711" s="9">
        <v>136470</v>
      </c>
      <c r="G711" s="10">
        <v>0</v>
      </c>
      <c r="H711" s="9">
        <v>136470</v>
      </c>
      <c r="I711" s="9">
        <v>136470</v>
      </c>
      <c r="J711" s="9">
        <v>136470</v>
      </c>
      <c r="K711" s="10">
        <v>0</v>
      </c>
      <c r="L711" s="11" t="s">
        <v>23</v>
      </c>
      <c r="M711" s="11" t="s">
        <v>23</v>
      </c>
      <c r="N711" s="11" t="s">
        <v>89</v>
      </c>
    </row>
    <row r="712" spans="1:14" x14ac:dyDescent="0.25">
      <c r="A712" s="20" t="s">
        <v>756</v>
      </c>
      <c r="B712" s="10">
        <v>0</v>
      </c>
      <c r="C712" s="9">
        <v>0</v>
      </c>
      <c r="D712" s="9">
        <v>10762136.609999999</v>
      </c>
      <c r="E712" s="19">
        <f t="shared" si="10"/>
        <v>-10762136.609999999</v>
      </c>
      <c r="F712" s="9">
        <v>2433805</v>
      </c>
      <c r="G712" s="9">
        <v>8291172.8499999996</v>
      </c>
      <c r="H712" s="9">
        <v>10724977.85</v>
      </c>
      <c r="I712" s="9">
        <v>10724977.85</v>
      </c>
      <c r="J712" s="9">
        <v>10607035.029999999</v>
      </c>
      <c r="K712" s="9">
        <v>155101.57</v>
      </c>
      <c r="L712" s="11" t="s">
        <v>23</v>
      </c>
      <c r="M712" s="11" t="s">
        <v>23</v>
      </c>
      <c r="N712" s="11" t="s">
        <v>89</v>
      </c>
    </row>
    <row r="713" spans="1:14" ht="21" x14ac:dyDescent="0.25">
      <c r="A713" s="20" t="s">
        <v>757</v>
      </c>
      <c r="B713" s="10">
        <v>0</v>
      </c>
      <c r="C713" s="9">
        <v>0</v>
      </c>
      <c r="D713" s="9">
        <v>989139.17</v>
      </c>
      <c r="E713" s="19">
        <f t="shared" ref="E713:E776" si="11">C713-D713</f>
        <v>-989139.17</v>
      </c>
      <c r="F713" s="9">
        <v>426550</v>
      </c>
      <c r="G713" s="9">
        <v>556656.87</v>
      </c>
      <c r="H713" s="9">
        <v>983206.87</v>
      </c>
      <c r="I713" s="9">
        <v>983206.87</v>
      </c>
      <c r="J713" s="9">
        <v>989139.17</v>
      </c>
      <c r="K713" s="10">
        <v>0</v>
      </c>
      <c r="L713" s="11" t="s">
        <v>23</v>
      </c>
      <c r="M713" s="11" t="s">
        <v>23</v>
      </c>
      <c r="N713" s="11" t="s">
        <v>91</v>
      </c>
    </row>
    <row r="714" spans="1:14" x14ac:dyDescent="0.25">
      <c r="A714" s="20" t="s">
        <v>758</v>
      </c>
      <c r="B714" s="10">
        <v>0</v>
      </c>
      <c r="C714" s="9">
        <v>0</v>
      </c>
      <c r="D714" s="9">
        <v>13464</v>
      </c>
      <c r="E714" s="19">
        <f t="shared" si="11"/>
        <v>-13464</v>
      </c>
      <c r="F714" s="9">
        <v>13464</v>
      </c>
      <c r="G714" s="10">
        <v>0</v>
      </c>
      <c r="H714" s="9">
        <v>13464</v>
      </c>
      <c r="I714" s="9">
        <v>13464</v>
      </c>
      <c r="J714" s="9">
        <v>13464</v>
      </c>
      <c r="K714" s="10">
        <v>0</v>
      </c>
      <c r="L714" s="11" t="s">
        <v>23</v>
      </c>
      <c r="M714" s="11" t="s">
        <v>23</v>
      </c>
      <c r="N714" s="11" t="s">
        <v>91</v>
      </c>
    </row>
    <row r="715" spans="1:14" x14ac:dyDescent="0.25">
      <c r="A715" s="20" t="s">
        <v>759</v>
      </c>
      <c r="B715" s="10">
        <v>0</v>
      </c>
      <c r="C715" s="9">
        <v>0</v>
      </c>
      <c r="D715" s="9">
        <v>74243.73</v>
      </c>
      <c r="E715" s="19">
        <f t="shared" si="11"/>
        <v>-74243.73</v>
      </c>
      <c r="F715" s="9">
        <v>33678</v>
      </c>
      <c r="G715" s="9">
        <v>42104.58</v>
      </c>
      <c r="H715" s="9">
        <v>75782.58</v>
      </c>
      <c r="I715" s="9">
        <v>75782.58</v>
      </c>
      <c r="J715" s="9">
        <v>74243.72</v>
      </c>
      <c r="K715" s="10">
        <v>0</v>
      </c>
      <c r="L715" s="11" t="s">
        <v>23</v>
      </c>
      <c r="M715" s="11" t="s">
        <v>25</v>
      </c>
      <c r="N715" s="11" t="s">
        <v>91</v>
      </c>
    </row>
    <row r="716" spans="1:14" x14ac:dyDescent="0.25">
      <c r="A716" s="20" t="s">
        <v>760</v>
      </c>
      <c r="B716" s="10">
        <v>0</v>
      </c>
      <c r="C716" s="9">
        <v>0</v>
      </c>
      <c r="D716" s="9">
        <v>2200.1</v>
      </c>
      <c r="E716" s="19">
        <f t="shared" si="11"/>
        <v>-2200.1</v>
      </c>
      <c r="F716" s="9">
        <v>2200.1</v>
      </c>
      <c r="G716" s="10">
        <v>0</v>
      </c>
      <c r="H716" s="9">
        <v>2200.1</v>
      </c>
      <c r="I716" s="9">
        <v>2200.1</v>
      </c>
      <c r="J716" s="9">
        <v>2200.1</v>
      </c>
      <c r="K716" s="10">
        <v>0</v>
      </c>
      <c r="L716" s="11" t="s">
        <v>23</v>
      </c>
      <c r="M716" s="11" t="s">
        <v>23</v>
      </c>
      <c r="N716" s="11" t="s">
        <v>91</v>
      </c>
    </row>
    <row r="717" spans="1:14" ht="21" x14ac:dyDescent="0.25">
      <c r="A717" s="20" t="s">
        <v>761</v>
      </c>
      <c r="B717" s="10">
        <v>0</v>
      </c>
      <c r="C717" s="9">
        <v>0</v>
      </c>
      <c r="D717" s="9">
        <v>116740</v>
      </c>
      <c r="E717" s="19">
        <f t="shared" si="11"/>
        <v>-116740</v>
      </c>
      <c r="F717" s="9">
        <v>116740</v>
      </c>
      <c r="G717" s="10">
        <v>0</v>
      </c>
      <c r="H717" s="9">
        <v>116740</v>
      </c>
      <c r="I717" s="9">
        <v>116740</v>
      </c>
      <c r="J717" s="9">
        <v>116740</v>
      </c>
      <c r="K717" s="10">
        <v>0</v>
      </c>
      <c r="L717" s="11" t="s">
        <v>23</v>
      </c>
      <c r="M717" s="11" t="s">
        <v>23</v>
      </c>
      <c r="N717" s="11" t="s">
        <v>89</v>
      </c>
    </row>
    <row r="718" spans="1:14" ht="21" x14ac:dyDescent="0.25">
      <c r="A718" s="20" t="s">
        <v>762</v>
      </c>
      <c r="B718" s="10">
        <v>0</v>
      </c>
      <c r="C718" s="9">
        <v>0</v>
      </c>
      <c r="D718" s="9">
        <v>2600000</v>
      </c>
      <c r="E718" s="19">
        <f t="shared" si="11"/>
        <v>-2600000</v>
      </c>
      <c r="F718" s="9">
        <v>2600000</v>
      </c>
      <c r="G718" s="10">
        <v>0</v>
      </c>
      <c r="H718" s="9">
        <v>2600000</v>
      </c>
      <c r="I718" s="9">
        <v>2600000</v>
      </c>
      <c r="J718" s="9">
        <v>2600000</v>
      </c>
      <c r="K718" s="10">
        <v>0</v>
      </c>
      <c r="L718" s="11" t="s">
        <v>23</v>
      </c>
      <c r="M718" s="11" t="s">
        <v>23</v>
      </c>
      <c r="N718" s="11" t="s">
        <v>89</v>
      </c>
    </row>
    <row r="719" spans="1:14" x14ac:dyDescent="0.25">
      <c r="A719" s="20" t="s">
        <v>763</v>
      </c>
      <c r="B719" s="10">
        <v>0</v>
      </c>
      <c r="C719" s="9">
        <v>0</v>
      </c>
      <c r="D719" s="9">
        <v>1305460</v>
      </c>
      <c r="E719" s="19">
        <f t="shared" si="11"/>
        <v>-1305460</v>
      </c>
      <c r="F719" s="9">
        <v>1305460</v>
      </c>
      <c r="G719" s="10">
        <v>0</v>
      </c>
      <c r="H719" s="9">
        <v>1305460</v>
      </c>
      <c r="I719" s="9">
        <v>1305460</v>
      </c>
      <c r="J719" s="9">
        <v>1305460</v>
      </c>
      <c r="K719" s="10">
        <v>0</v>
      </c>
      <c r="L719" s="11" t="s">
        <v>23</v>
      </c>
      <c r="M719" s="11" t="s">
        <v>23</v>
      </c>
      <c r="N719" s="11" t="s">
        <v>89</v>
      </c>
    </row>
    <row r="720" spans="1:14" x14ac:dyDescent="0.25">
      <c r="A720" s="20" t="s">
        <v>764</v>
      </c>
      <c r="B720" s="10">
        <v>0</v>
      </c>
      <c r="C720" s="9">
        <v>0</v>
      </c>
      <c r="D720" s="9">
        <v>410143.59</v>
      </c>
      <c r="E720" s="19">
        <f t="shared" si="11"/>
        <v>-410143.59</v>
      </c>
      <c r="F720" s="9">
        <v>410140.43</v>
      </c>
      <c r="G720" s="10">
        <v>0</v>
      </c>
      <c r="H720" s="9">
        <v>410140.43</v>
      </c>
      <c r="I720" s="9">
        <v>410140.43</v>
      </c>
      <c r="J720" s="9">
        <v>410140.43</v>
      </c>
      <c r="K720" s="10">
        <v>3.16</v>
      </c>
      <c r="L720" s="11" t="s">
        <v>23</v>
      </c>
      <c r="M720" s="11" t="s">
        <v>23</v>
      </c>
      <c r="N720" s="11" t="s">
        <v>89</v>
      </c>
    </row>
    <row r="721" spans="1:14" x14ac:dyDescent="0.25">
      <c r="A721" s="20" t="s">
        <v>765</v>
      </c>
      <c r="B721" s="10">
        <v>0</v>
      </c>
      <c r="C721" s="9">
        <v>0</v>
      </c>
      <c r="D721" s="9">
        <v>170940</v>
      </c>
      <c r="E721" s="19">
        <f t="shared" si="11"/>
        <v>-170940</v>
      </c>
      <c r="F721" s="9">
        <v>170940</v>
      </c>
      <c r="G721" s="10">
        <v>0</v>
      </c>
      <c r="H721" s="9">
        <v>170940</v>
      </c>
      <c r="I721" s="9">
        <v>170940</v>
      </c>
      <c r="J721" s="9">
        <v>170940</v>
      </c>
      <c r="K721" s="10">
        <v>0</v>
      </c>
      <c r="L721" s="11" t="s">
        <v>23</v>
      </c>
      <c r="M721" s="11" t="s">
        <v>23</v>
      </c>
      <c r="N721" s="11" t="s">
        <v>89</v>
      </c>
    </row>
    <row r="722" spans="1:14" x14ac:dyDescent="0.25">
      <c r="A722" s="20" t="s">
        <v>766</v>
      </c>
      <c r="B722" s="10">
        <v>0</v>
      </c>
      <c r="C722" s="9">
        <v>0</v>
      </c>
      <c r="D722" s="9">
        <v>2427632.9700000002</v>
      </c>
      <c r="E722" s="19">
        <f t="shared" si="11"/>
        <v>-2427632.9700000002</v>
      </c>
      <c r="F722" s="9">
        <v>2427632.9700000002</v>
      </c>
      <c r="G722" s="10">
        <v>0</v>
      </c>
      <c r="H722" s="9">
        <v>2427632.9700000002</v>
      </c>
      <c r="I722" s="9">
        <v>2427632.9700000002</v>
      </c>
      <c r="J722" s="9">
        <v>2427632.9700000002</v>
      </c>
      <c r="K722" s="10">
        <v>0</v>
      </c>
      <c r="L722" s="11" t="s">
        <v>23</v>
      </c>
      <c r="M722" s="11" t="s">
        <v>23</v>
      </c>
      <c r="N722" s="11" t="s">
        <v>89</v>
      </c>
    </row>
    <row r="723" spans="1:14" x14ac:dyDescent="0.25">
      <c r="A723" s="20" t="s">
        <v>767</v>
      </c>
      <c r="B723" s="10">
        <v>0</v>
      </c>
      <c r="C723" s="9">
        <v>0</v>
      </c>
      <c r="D723" s="9">
        <v>515759.79</v>
      </c>
      <c r="E723" s="19">
        <f t="shared" si="11"/>
        <v>-515759.79</v>
      </c>
      <c r="F723" s="9">
        <v>515759.79</v>
      </c>
      <c r="G723" s="10">
        <v>0</v>
      </c>
      <c r="H723" s="9">
        <v>515759.79</v>
      </c>
      <c r="I723" s="9">
        <v>515759.79</v>
      </c>
      <c r="J723" s="9">
        <v>515759.79</v>
      </c>
      <c r="K723" s="10">
        <v>0</v>
      </c>
      <c r="L723" s="11" t="s">
        <v>23</v>
      </c>
      <c r="M723" s="11" t="s">
        <v>23</v>
      </c>
      <c r="N723" s="11" t="s">
        <v>89</v>
      </c>
    </row>
    <row r="724" spans="1:14" ht="21" x14ac:dyDescent="0.25">
      <c r="A724" s="20" t="s">
        <v>768</v>
      </c>
      <c r="B724" s="10">
        <v>0</v>
      </c>
      <c r="C724" s="9">
        <v>0</v>
      </c>
      <c r="D724" s="9">
        <v>598245.67000000004</v>
      </c>
      <c r="E724" s="19">
        <f t="shared" si="11"/>
        <v>-598245.67000000004</v>
      </c>
      <c r="F724" s="9">
        <v>598245.67000000004</v>
      </c>
      <c r="G724" s="10">
        <v>0</v>
      </c>
      <c r="H724" s="9">
        <v>598245.67000000004</v>
      </c>
      <c r="I724" s="9">
        <v>598245.67000000004</v>
      </c>
      <c r="J724" s="9">
        <v>598245.67000000004</v>
      </c>
      <c r="K724" s="10">
        <v>0</v>
      </c>
      <c r="L724" s="11" t="s">
        <v>23</v>
      </c>
      <c r="M724" s="11" t="s">
        <v>23</v>
      </c>
      <c r="N724" s="11" t="s">
        <v>89</v>
      </c>
    </row>
    <row r="725" spans="1:14" x14ac:dyDescent="0.25">
      <c r="A725" s="20" t="s">
        <v>769</v>
      </c>
      <c r="B725" s="10">
        <v>0</v>
      </c>
      <c r="C725" s="9">
        <v>0</v>
      </c>
      <c r="D725" s="9">
        <v>280367.12</v>
      </c>
      <c r="E725" s="19">
        <f t="shared" si="11"/>
        <v>-280367.12</v>
      </c>
      <c r="F725" s="9">
        <v>280367.12</v>
      </c>
      <c r="G725" s="10">
        <v>0</v>
      </c>
      <c r="H725" s="9">
        <v>280367.12</v>
      </c>
      <c r="I725" s="9">
        <v>280367.12</v>
      </c>
      <c r="J725" s="9">
        <v>280367.12</v>
      </c>
      <c r="K725" s="10">
        <v>0</v>
      </c>
      <c r="L725" s="11" t="s">
        <v>23</v>
      </c>
      <c r="M725" s="11" t="s">
        <v>23</v>
      </c>
      <c r="N725" s="11" t="s">
        <v>89</v>
      </c>
    </row>
    <row r="726" spans="1:14" ht="21" x14ac:dyDescent="0.25">
      <c r="A726" s="20" t="s">
        <v>770</v>
      </c>
      <c r="B726" s="10">
        <v>0</v>
      </c>
      <c r="C726" s="9">
        <v>0</v>
      </c>
      <c r="D726" s="9">
        <v>3099792.93</v>
      </c>
      <c r="E726" s="19">
        <f t="shared" si="11"/>
        <v>-3099792.93</v>
      </c>
      <c r="F726" s="9">
        <v>3099792.93</v>
      </c>
      <c r="G726" s="10">
        <v>0</v>
      </c>
      <c r="H726" s="9">
        <v>3099792.93</v>
      </c>
      <c r="I726" s="9">
        <v>3099792.93</v>
      </c>
      <c r="J726" s="9">
        <v>3099792.93</v>
      </c>
      <c r="K726" s="10">
        <v>0</v>
      </c>
      <c r="L726" s="11" t="s">
        <v>23</v>
      </c>
      <c r="M726" s="11" t="s">
        <v>23</v>
      </c>
      <c r="N726" s="11" t="s">
        <v>89</v>
      </c>
    </row>
    <row r="727" spans="1:14" x14ac:dyDescent="0.25">
      <c r="A727" s="20" t="s">
        <v>771</v>
      </c>
      <c r="B727" s="10">
        <v>0</v>
      </c>
      <c r="C727" s="9">
        <v>0</v>
      </c>
      <c r="D727" s="9">
        <v>874639.92</v>
      </c>
      <c r="E727" s="19">
        <f t="shared" si="11"/>
        <v>-874639.92</v>
      </c>
      <c r="F727" s="9">
        <v>874639.92</v>
      </c>
      <c r="G727" s="10">
        <v>0</v>
      </c>
      <c r="H727" s="9">
        <v>874639.92</v>
      </c>
      <c r="I727" s="9">
        <v>874639.92</v>
      </c>
      <c r="J727" s="9">
        <v>874639.92</v>
      </c>
      <c r="K727" s="10">
        <v>0</v>
      </c>
      <c r="L727" s="11" t="s">
        <v>23</v>
      </c>
      <c r="M727" s="11" t="s">
        <v>23</v>
      </c>
      <c r="N727" s="11" t="s">
        <v>89</v>
      </c>
    </row>
    <row r="728" spans="1:14" x14ac:dyDescent="0.25">
      <c r="A728" s="20" t="s">
        <v>772</v>
      </c>
      <c r="B728" s="10">
        <v>0</v>
      </c>
      <c r="C728" s="9">
        <v>0</v>
      </c>
      <c r="D728" s="9">
        <v>1193042.6000000001</v>
      </c>
      <c r="E728" s="19">
        <f t="shared" si="11"/>
        <v>-1193042.6000000001</v>
      </c>
      <c r="F728" s="9">
        <v>1192557.49</v>
      </c>
      <c r="G728" s="10">
        <v>0</v>
      </c>
      <c r="H728" s="9">
        <v>1192557.49</v>
      </c>
      <c r="I728" s="9">
        <v>1192557.49</v>
      </c>
      <c r="J728" s="9">
        <v>1192557.49</v>
      </c>
      <c r="K728" s="10">
        <v>485.1</v>
      </c>
      <c r="L728" s="11" t="s">
        <v>23</v>
      </c>
      <c r="M728" s="11" t="s">
        <v>23</v>
      </c>
      <c r="N728" s="11" t="s">
        <v>89</v>
      </c>
    </row>
    <row r="729" spans="1:14" x14ac:dyDescent="0.25">
      <c r="A729" s="20" t="s">
        <v>773</v>
      </c>
      <c r="B729" s="10">
        <v>0</v>
      </c>
      <c r="C729" s="9">
        <v>0</v>
      </c>
      <c r="D729" s="9">
        <v>1242352.3999999999</v>
      </c>
      <c r="E729" s="19">
        <f t="shared" si="11"/>
        <v>-1242352.3999999999</v>
      </c>
      <c r="F729" s="10">
        <v>0</v>
      </c>
      <c r="G729" s="9">
        <v>1280000</v>
      </c>
      <c r="H729" s="9">
        <v>1280000</v>
      </c>
      <c r="I729" s="9">
        <v>1280000</v>
      </c>
      <c r="J729" s="9">
        <v>1242352.3999999999</v>
      </c>
      <c r="K729" s="10">
        <v>0</v>
      </c>
      <c r="L729" s="11" t="s">
        <v>23</v>
      </c>
      <c r="M729" s="11" t="s">
        <v>25</v>
      </c>
      <c r="N729" s="11" t="s">
        <v>91</v>
      </c>
    </row>
    <row r="730" spans="1:14" x14ac:dyDescent="0.25">
      <c r="A730" s="20" t="s">
        <v>774</v>
      </c>
      <c r="B730" s="10">
        <v>0</v>
      </c>
      <c r="C730" s="9">
        <v>0</v>
      </c>
      <c r="D730" s="9">
        <v>995143.45</v>
      </c>
      <c r="E730" s="19">
        <f t="shared" si="11"/>
        <v>-995143.45</v>
      </c>
      <c r="F730" s="10">
        <v>0</v>
      </c>
      <c r="G730" s="9">
        <v>1001151.76</v>
      </c>
      <c r="H730" s="9">
        <v>1001151.76</v>
      </c>
      <c r="I730" s="9">
        <v>1001151.76</v>
      </c>
      <c r="J730" s="9">
        <v>995144.29</v>
      </c>
      <c r="K730" s="10">
        <v>-0.84</v>
      </c>
      <c r="L730" s="11" t="s">
        <v>25</v>
      </c>
      <c r="M730" s="11" t="s">
        <v>25</v>
      </c>
      <c r="N730" s="11" t="s">
        <v>89</v>
      </c>
    </row>
    <row r="731" spans="1:14" ht="21" x14ac:dyDescent="0.25">
      <c r="A731" s="20" t="s">
        <v>775</v>
      </c>
      <c r="B731" s="10">
        <v>0</v>
      </c>
      <c r="C731" s="9">
        <v>0</v>
      </c>
      <c r="D731" s="9">
        <v>504000</v>
      </c>
      <c r="E731" s="19">
        <f t="shared" si="11"/>
        <v>-504000</v>
      </c>
      <c r="F731" s="9">
        <v>504000</v>
      </c>
      <c r="G731" s="10">
        <v>0</v>
      </c>
      <c r="H731" s="9">
        <v>504000</v>
      </c>
      <c r="I731" s="9">
        <v>504000</v>
      </c>
      <c r="J731" s="9">
        <v>504000</v>
      </c>
      <c r="K731" s="10">
        <v>0</v>
      </c>
      <c r="L731" s="11" t="s">
        <v>23</v>
      </c>
      <c r="M731" s="11" t="s">
        <v>23</v>
      </c>
      <c r="N731" s="11" t="s">
        <v>89</v>
      </c>
    </row>
    <row r="732" spans="1:14" x14ac:dyDescent="0.25">
      <c r="A732" s="20" t="s">
        <v>776</v>
      </c>
      <c r="B732" s="10">
        <v>0</v>
      </c>
      <c r="C732" s="9">
        <v>0</v>
      </c>
      <c r="D732" s="9">
        <v>1250000</v>
      </c>
      <c r="E732" s="19">
        <f t="shared" si="11"/>
        <v>-1250000</v>
      </c>
      <c r="F732" s="9">
        <v>1250000</v>
      </c>
      <c r="G732" s="10">
        <v>0</v>
      </c>
      <c r="H732" s="9">
        <v>1250000</v>
      </c>
      <c r="I732" s="9">
        <v>1250000</v>
      </c>
      <c r="J732" s="9">
        <v>1250000</v>
      </c>
      <c r="K732" s="10">
        <v>0</v>
      </c>
      <c r="L732" s="11" t="s">
        <v>23</v>
      </c>
      <c r="M732" s="11" t="s">
        <v>23</v>
      </c>
      <c r="N732" s="11" t="s">
        <v>89</v>
      </c>
    </row>
    <row r="733" spans="1:14" x14ac:dyDescent="0.25">
      <c r="A733" s="20" t="s">
        <v>777</v>
      </c>
      <c r="B733" s="10">
        <v>0</v>
      </c>
      <c r="C733" s="9">
        <v>0</v>
      </c>
      <c r="D733" s="9">
        <v>198240</v>
      </c>
      <c r="E733" s="19">
        <f t="shared" si="11"/>
        <v>-198240</v>
      </c>
      <c r="F733" s="9">
        <v>198240</v>
      </c>
      <c r="G733" s="10">
        <v>0</v>
      </c>
      <c r="H733" s="9">
        <v>198240</v>
      </c>
      <c r="I733" s="9">
        <v>198240</v>
      </c>
      <c r="J733" s="9">
        <v>198240</v>
      </c>
      <c r="K733" s="10">
        <v>0</v>
      </c>
      <c r="L733" s="11" t="s">
        <v>23</v>
      </c>
      <c r="M733" s="11" t="s">
        <v>23</v>
      </c>
      <c r="N733" s="11" t="s">
        <v>89</v>
      </c>
    </row>
    <row r="734" spans="1:14" x14ac:dyDescent="0.25">
      <c r="A734" s="20" t="s">
        <v>778</v>
      </c>
      <c r="B734" s="10">
        <v>0</v>
      </c>
      <c r="C734" s="9">
        <v>0</v>
      </c>
      <c r="D734" s="9">
        <v>265846</v>
      </c>
      <c r="E734" s="19">
        <f t="shared" si="11"/>
        <v>-265846</v>
      </c>
      <c r="F734" s="9">
        <v>265846</v>
      </c>
      <c r="G734" s="10">
        <v>0</v>
      </c>
      <c r="H734" s="9">
        <v>265846</v>
      </c>
      <c r="I734" s="9">
        <v>265846</v>
      </c>
      <c r="J734" s="9">
        <v>265846</v>
      </c>
      <c r="K734" s="10">
        <v>0</v>
      </c>
      <c r="L734" s="11" t="s">
        <v>23</v>
      </c>
      <c r="M734" s="11" t="s">
        <v>23</v>
      </c>
      <c r="N734" s="11" t="s">
        <v>89</v>
      </c>
    </row>
    <row r="735" spans="1:14" x14ac:dyDescent="0.25">
      <c r="A735" s="13" t="s">
        <v>63</v>
      </c>
      <c r="B735" s="19">
        <v>25473427.59</v>
      </c>
      <c r="C735" s="19">
        <v>20057776.884365998</v>
      </c>
      <c r="D735" s="19">
        <v>41324008.390000001</v>
      </c>
      <c r="E735" s="19">
        <f t="shared" si="11"/>
        <v>-21266231.505634002</v>
      </c>
      <c r="F735" s="19">
        <v>18288862.5</v>
      </c>
      <c r="G735" s="19">
        <v>23161651.329999998</v>
      </c>
      <c r="H735" s="19">
        <v>41450513.829999998</v>
      </c>
      <c r="I735" s="19">
        <v>41450513.829999998</v>
      </c>
      <c r="J735" s="19">
        <v>41323279.75</v>
      </c>
      <c r="K735" s="14">
        <v>728.64</v>
      </c>
      <c r="L735" s="15"/>
      <c r="M735" s="15"/>
      <c r="N735" s="15"/>
    </row>
    <row r="736" spans="1:14" x14ac:dyDescent="0.25">
      <c r="A736" s="20" t="s">
        <v>779</v>
      </c>
      <c r="B736" s="9">
        <v>43611.6</v>
      </c>
      <c r="C736" s="9">
        <v>34339.773840000002</v>
      </c>
      <c r="D736" s="10">
        <v>0</v>
      </c>
      <c r="E736" s="19">
        <f t="shared" si="11"/>
        <v>34339.773840000002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0</v>
      </c>
      <c r="L736" s="11" t="s">
        <v>23</v>
      </c>
      <c r="M736" s="11" t="s">
        <v>23</v>
      </c>
      <c r="N736" s="11" t="s">
        <v>89</v>
      </c>
    </row>
    <row r="737" spans="1:14" ht="21" x14ac:dyDescent="0.25">
      <c r="A737" s="20" t="s">
        <v>780</v>
      </c>
      <c r="B737" s="9">
        <v>8710036.7400000002</v>
      </c>
      <c r="C737" s="9">
        <v>6858282.9290760001</v>
      </c>
      <c r="D737" s="9">
        <v>11376552.460000001</v>
      </c>
      <c r="E737" s="19">
        <f t="shared" si="11"/>
        <v>-4518269.5309240008</v>
      </c>
      <c r="F737" s="9">
        <v>3944057.6</v>
      </c>
      <c r="G737" s="9">
        <v>7432494.8600000003</v>
      </c>
      <c r="H737" s="9">
        <v>11376552.460000001</v>
      </c>
      <c r="I737" s="9">
        <v>11376552.460000001</v>
      </c>
      <c r="J737" s="9">
        <v>11376552.460000001</v>
      </c>
      <c r="K737" s="10">
        <v>0</v>
      </c>
      <c r="L737" s="11" t="s">
        <v>23</v>
      </c>
      <c r="M737" s="11" t="s">
        <v>23</v>
      </c>
      <c r="N737" s="11" t="s">
        <v>91</v>
      </c>
    </row>
    <row r="738" spans="1:14" ht="21" x14ac:dyDescent="0.25">
      <c r="A738" s="20" t="s">
        <v>781</v>
      </c>
      <c r="B738" s="9">
        <v>4317641.59</v>
      </c>
      <c r="C738" s="9">
        <v>3399710.9879659996</v>
      </c>
      <c r="D738" s="9">
        <v>4816409.1900000004</v>
      </c>
      <c r="E738" s="19">
        <f t="shared" si="11"/>
        <v>-1416698.2020340008</v>
      </c>
      <c r="F738" s="9">
        <v>459749.22</v>
      </c>
      <c r="G738" s="9">
        <v>4425642.13</v>
      </c>
      <c r="H738" s="9">
        <v>4885391.3499999996</v>
      </c>
      <c r="I738" s="9">
        <v>4885391.3499999996</v>
      </c>
      <c r="J738" s="9">
        <v>4816409.1900000004</v>
      </c>
      <c r="K738" s="10">
        <v>0</v>
      </c>
      <c r="L738" s="11" t="s">
        <v>23</v>
      </c>
      <c r="M738" s="11" t="s">
        <v>25</v>
      </c>
      <c r="N738" s="11" t="s">
        <v>91</v>
      </c>
    </row>
    <row r="739" spans="1:14" ht="21" x14ac:dyDescent="0.25">
      <c r="A739" s="20" t="s">
        <v>782</v>
      </c>
      <c r="B739" s="9">
        <v>2305800</v>
      </c>
      <c r="C739" s="9">
        <v>1815586.92</v>
      </c>
      <c r="D739" s="9">
        <v>3932508.72</v>
      </c>
      <c r="E739" s="19">
        <f t="shared" si="11"/>
        <v>-2116921.8000000003</v>
      </c>
      <c r="F739" s="9">
        <v>3932493.93</v>
      </c>
      <c r="G739" s="10">
        <v>0</v>
      </c>
      <c r="H739" s="9">
        <v>3932493.93</v>
      </c>
      <c r="I739" s="9">
        <v>3932493.93</v>
      </c>
      <c r="J739" s="9">
        <v>3932493.93</v>
      </c>
      <c r="K739" s="10">
        <v>14.79</v>
      </c>
      <c r="L739" s="11" t="s">
        <v>23</v>
      </c>
      <c r="M739" s="11" t="s">
        <v>23</v>
      </c>
      <c r="N739" s="11" t="s">
        <v>89</v>
      </c>
    </row>
    <row r="740" spans="1:14" ht="21" x14ac:dyDescent="0.25">
      <c r="A740" s="20" t="s">
        <v>783</v>
      </c>
      <c r="B740" s="9">
        <v>501207.63</v>
      </c>
      <c r="C740" s="9">
        <v>394650.88786199997</v>
      </c>
      <c r="D740" s="9">
        <v>440700.36</v>
      </c>
      <c r="E740" s="19">
        <f t="shared" si="11"/>
        <v>-46049.472138000012</v>
      </c>
      <c r="F740" s="9">
        <v>239520</v>
      </c>
      <c r="G740" s="9">
        <v>250522.9</v>
      </c>
      <c r="H740" s="9">
        <v>490042.9</v>
      </c>
      <c r="I740" s="9">
        <v>490042.9</v>
      </c>
      <c r="J740" s="9">
        <v>440700.36</v>
      </c>
      <c r="K740" s="10">
        <v>0</v>
      </c>
      <c r="L740" s="11" t="s">
        <v>23</v>
      </c>
      <c r="M740" s="11" t="s">
        <v>25</v>
      </c>
      <c r="N740" s="11" t="s">
        <v>91</v>
      </c>
    </row>
    <row r="741" spans="1:14" ht="21" x14ac:dyDescent="0.25">
      <c r="A741" s="20" t="s">
        <v>784</v>
      </c>
      <c r="B741" s="9">
        <v>151700.78</v>
      </c>
      <c r="C741" s="9">
        <v>119449.194172</v>
      </c>
      <c r="D741" s="10">
        <v>0</v>
      </c>
      <c r="E741" s="19">
        <f t="shared" si="11"/>
        <v>119449.194172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v>0</v>
      </c>
      <c r="L741" s="11" t="s">
        <v>23</v>
      </c>
      <c r="M741" s="11" t="s">
        <v>23</v>
      </c>
      <c r="N741" s="11" t="s">
        <v>89</v>
      </c>
    </row>
    <row r="742" spans="1:14" ht="21" x14ac:dyDescent="0.25">
      <c r="A742" s="20" t="s">
        <v>785</v>
      </c>
      <c r="B742" s="9">
        <v>496936.79</v>
      </c>
      <c r="C742" s="9">
        <v>391288.02844599995</v>
      </c>
      <c r="D742" s="10">
        <v>0</v>
      </c>
      <c r="E742" s="19">
        <f t="shared" si="11"/>
        <v>391288.02844599995</v>
      </c>
      <c r="F742" s="10">
        <v>0</v>
      </c>
      <c r="G742" s="10">
        <v>0</v>
      </c>
      <c r="H742" s="10">
        <v>0</v>
      </c>
      <c r="I742" s="10">
        <v>0</v>
      </c>
      <c r="J742" s="10">
        <v>0</v>
      </c>
      <c r="K742" s="10">
        <v>0</v>
      </c>
      <c r="L742" s="11" t="s">
        <v>23</v>
      </c>
      <c r="M742" s="11" t="s">
        <v>23</v>
      </c>
      <c r="N742" s="11" t="s">
        <v>89</v>
      </c>
    </row>
    <row r="743" spans="1:14" ht="21" x14ac:dyDescent="0.25">
      <c r="A743" s="20" t="s">
        <v>786</v>
      </c>
      <c r="B743" s="9">
        <v>4777820.45</v>
      </c>
      <c r="C743" s="9">
        <v>3762055.8223299999</v>
      </c>
      <c r="D743" s="9">
        <v>6163032.25</v>
      </c>
      <c r="E743" s="19">
        <f t="shared" si="11"/>
        <v>-2400976.4276700001</v>
      </c>
      <c r="F743" s="9">
        <v>814275</v>
      </c>
      <c r="G743" s="9">
        <v>5351263.4000000004</v>
      </c>
      <c r="H743" s="9">
        <v>6165538.4000000004</v>
      </c>
      <c r="I743" s="9">
        <v>6165538.4000000004</v>
      </c>
      <c r="J743" s="9">
        <v>6163032.2599999998</v>
      </c>
      <c r="K743" s="10">
        <v>-0.01</v>
      </c>
      <c r="L743" s="11" t="s">
        <v>23</v>
      </c>
      <c r="M743" s="11" t="s">
        <v>25</v>
      </c>
      <c r="N743" s="11" t="s">
        <v>91</v>
      </c>
    </row>
    <row r="744" spans="1:14" ht="21" x14ac:dyDescent="0.25">
      <c r="A744" s="20" t="s">
        <v>787</v>
      </c>
      <c r="B744" s="9">
        <v>1823674.28</v>
      </c>
      <c r="C744" s="9">
        <v>1435961.1280720001</v>
      </c>
      <c r="D744" s="9">
        <v>1300073.22</v>
      </c>
      <c r="E744" s="19">
        <f t="shared" si="11"/>
        <v>135887.90807200014</v>
      </c>
      <c r="F744" s="10">
        <v>0</v>
      </c>
      <c r="G744" s="9">
        <v>1300029.78</v>
      </c>
      <c r="H744" s="9">
        <v>1300029.78</v>
      </c>
      <c r="I744" s="9">
        <v>1300029.78</v>
      </c>
      <c r="J744" s="9">
        <v>1300073.22</v>
      </c>
      <c r="K744" s="10">
        <v>0</v>
      </c>
      <c r="L744" s="11" t="s">
        <v>23</v>
      </c>
      <c r="M744" s="11" t="s">
        <v>23</v>
      </c>
      <c r="N744" s="11" t="s">
        <v>89</v>
      </c>
    </row>
    <row r="745" spans="1:14" x14ac:dyDescent="0.25">
      <c r="A745" s="20" t="s">
        <v>788</v>
      </c>
      <c r="B745" s="9">
        <v>1418880.89</v>
      </c>
      <c r="C745" s="9">
        <v>1117226.8127859998</v>
      </c>
      <c r="D745" s="10">
        <v>571.91</v>
      </c>
      <c r="E745" s="19">
        <f t="shared" si="11"/>
        <v>1116654.9027859999</v>
      </c>
      <c r="F745" s="10">
        <v>0</v>
      </c>
      <c r="G745" s="10">
        <v>571.91</v>
      </c>
      <c r="H745" s="10">
        <v>571.91</v>
      </c>
      <c r="I745" s="10">
        <v>571.91</v>
      </c>
      <c r="J745" s="10">
        <v>571.91</v>
      </c>
      <c r="K745" s="10">
        <v>0</v>
      </c>
      <c r="L745" s="11" t="s">
        <v>23</v>
      </c>
      <c r="M745" s="11" t="s">
        <v>23</v>
      </c>
      <c r="N745" s="11" t="s">
        <v>91</v>
      </c>
    </row>
    <row r="746" spans="1:14" ht="21" x14ac:dyDescent="0.25">
      <c r="A746" s="20" t="s">
        <v>789</v>
      </c>
      <c r="B746" s="9">
        <v>404437.25</v>
      </c>
      <c r="C746" s="9">
        <v>318453.89065000002</v>
      </c>
      <c r="D746" s="9">
        <v>451172.18</v>
      </c>
      <c r="E746" s="19">
        <f t="shared" si="11"/>
        <v>-132718.28934999998</v>
      </c>
      <c r="F746" s="9">
        <v>43065.11</v>
      </c>
      <c r="G746" s="9">
        <v>414553.76</v>
      </c>
      <c r="H746" s="9">
        <v>457618.86</v>
      </c>
      <c r="I746" s="9">
        <v>457618.86</v>
      </c>
      <c r="J746" s="9">
        <v>451172.18</v>
      </c>
      <c r="K746" s="10">
        <v>0</v>
      </c>
      <c r="L746" s="11" t="s">
        <v>23</v>
      </c>
      <c r="M746" s="11" t="s">
        <v>25</v>
      </c>
      <c r="N746" s="11" t="s">
        <v>91</v>
      </c>
    </row>
    <row r="747" spans="1:14" ht="21" x14ac:dyDescent="0.25">
      <c r="A747" s="20" t="s">
        <v>790</v>
      </c>
      <c r="B747" s="9">
        <v>521679.6</v>
      </c>
      <c r="C747" s="9">
        <v>410770.51703999995</v>
      </c>
      <c r="D747" s="10">
        <v>0</v>
      </c>
      <c r="E747" s="19">
        <f t="shared" si="11"/>
        <v>410770.51703999995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0</v>
      </c>
      <c r="L747" s="11" t="s">
        <v>23</v>
      </c>
      <c r="M747" s="11" t="s">
        <v>23</v>
      </c>
      <c r="N747" s="11" t="s">
        <v>91</v>
      </c>
    </row>
    <row r="748" spans="1:14" ht="21" x14ac:dyDescent="0.25">
      <c r="A748" s="20" t="s">
        <v>791</v>
      </c>
      <c r="B748" s="10">
        <v>0</v>
      </c>
      <c r="C748" s="9">
        <v>0</v>
      </c>
      <c r="D748" s="9">
        <v>5555632.5899999999</v>
      </c>
      <c r="E748" s="19">
        <f t="shared" si="11"/>
        <v>-5555632.5899999999</v>
      </c>
      <c r="F748" s="9">
        <v>1569060</v>
      </c>
      <c r="G748" s="9">
        <v>3986572.59</v>
      </c>
      <c r="H748" s="9">
        <v>5555632.5899999999</v>
      </c>
      <c r="I748" s="9">
        <v>5555632.5899999999</v>
      </c>
      <c r="J748" s="9">
        <v>5555632.5899999999</v>
      </c>
      <c r="K748" s="10">
        <v>0</v>
      </c>
      <c r="L748" s="11" t="s">
        <v>23</v>
      </c>
      <c r="M748" s="11" t="s">
        <v>23</v>
      </c>
      <c r="N748" s="11" t="s">
        <v>89</v>
      </c>
    </row>
    <row r="749" spans="1:14" ht="21" x14ac:dyDescent="0.25">
      <c r="A749" s="20" t="s">
        <v>792</v>
      </c>
      <c r="B749" s="10">
        <v>0</v>
      </c>
      <c r="C749" s="9">
        <v>0</v>
      </c>
      <c r="D749" s="9">
        <v>814275</v>
      </c>
      <c r="E749" s="19">
        <f t="shared" si="11"/>
        <v>-814275</v>
      </c>
      <c r="F749" s="9">
        <v>814275</v>
      </c>
      <c r="G749" s="10">
        <v>0</v>
      </c>
      <c r="H749" s="9">
        <v>814275</v>
      </c>
      <c r="I749" s="9">
        <v>814275</v>
      </c>
      <c r="J749" s="9">
        <v>814275</v>
      </c>
      <c r="K749" s="10">
        <v>0</v>
      </c>
      <c r="L749" s="11" t="s">
        <v>23</v>
      </c>
      <c r="M749" s="11" t="s">
        <v>23</v>
      </c>
      <c r="N749" s="11" t="s">
        <v>91</v>
      </c>
    </row>
    <row r="750" spans="1:14" ht="21" x14ac:dyDescent="0.25">
      <c r="A750" s="20" t="s">
        <v>793</v>
      </c>
      <c r="B750" s="10">
        <v>0</v>
      </c>
      <c r="C750" s="9">
        <v>0</v>
      </c>
      <c r="D750" s="9">
        <v>1580547.92</v>
      </c>
      <c r="E750" s="19">
        <f t="shared" si="11"/>
        <v>-1580547.92</v>
      </c>
      <c r="F750" s="9">
        <v>1579836.34</v>
      </c>
      <c r="G750" s="10">
        <v>0</v>
      </c>
      <c r="H750" s="9">
        <v>1579836.34</v>
      </c>
      <c r="I750" s="9">
        <v>1579836.34</v>
      </c>
      <c r="J750" s="9">
        <v>1579836.34</v>
      </c>
      <c r="K750" s="10">
        <v>711.58</v>
      </c>
      <c r="L750" s="11" t="s">
        <v>23</v>
      </c>
      <c r="M750" s="11" t="s">
        <v>23</v>
      </c>
      <c r="N750" s="11" t="s">
        <v>89</v>
      </c>
    </row>
    <row r="751" spans="1:14" x14ac:dyDescent="0.25">
      <c r="A751" s="20" t="s">
        <v>794</v>
      </c>
      <c r="B751" s="10">
        <v>0</v>
      </c>
      <c r="C751" s="9">
        <v>0</v>
      </c>
      <c r="D751" s="9">
        <v>3618440.59</v>
      </c>
      <c r="E751" s="19">
        <f t="shared" si="11"/>
        <v>-3618440.59</v>
      </c>
      <c r="F751" s="9">
        <v>3618440.59</v>
      </c>
      <c r="G751" s="10">
        <v>0</v>
      </c>
      <c r="H751" s="9">
        <v>3618440.59</v>
      </c>
      <c r="I751" s="9">
        <v>3618440.59</v>
      </c>
      <c r="J751" s="9">
        <v>3618440.59</v>
      </c>
      <c r="K751" s="10">
        <v>0</v>
      </c>
      <c r="L751" s="11" t="s">
        <v>23</v>
      </c>
      <c r="M751" s="11" t="s">
        <v>23</v>
      </c>
      <c r="N751" s="11" t="s">
        <v>89</v>
      </c>
    </row>
    <row r="752" spans="1:14" x14ac:dyDescent="0.25">
      <c r="A752" s="20" t="s">
        <v>795</v>
      </c>
      <c r="B752" s="10">
        <v>0</v>
      </c>
      <c r="C752" s="9">
        <v>0</v>
      </c>
      <c r="D752" s="9">
        <v>1153800</v>
      </c>
      <c r="E752" s="19">
        <f t="shared" si="11"/>
        <v>-1153800</v>
      </c>
      <c r="F752" s="9">
        <v>1153797.72</v>
      </c>
      <c r="G752" s="10">
        <v>0</v>
      </c>
      <c r="H752" s="9">
        <v>1153797.72</v>
      </c>
      <c r="I752" s="9">
        <v>1153797.72</v>
      </c>
      <c r="J752" s="9">
        <v>1153797.72</v>
      </c>
      <c r="K752" s="10">
        <v>2.2799999999999998</v>
      </c>
      <c r="L752" s="11" t="s">
        <v>23</v>
      </c>
      <c r="M752" s="11" t="s">
        <v>23</v>
      </c>
      <c r="N752" s="11" t="s">
        <v>89</v>
      </c>
    </row>
    <row r="753" spans="1:14" ht="21" x14ac:dyDescent="0.25">
      <c r="A753" s="20" t="s">
        <v>796</v>
      </c>
      <c r="B753" s="10">
        <v>0</v>
      </c>
      <c r="C753" s="9">
        <v>0</v>
      </c>
      <c r="D753" s="9">
        <v>120292</v>
      </c>
      <c r="E753" s="19">
        <f t="shared" si="11"/>
        <v>-120292</v>
      </c>
      <c r="F753" s="9">
        <v>120292</v>
      </c>
      <c r="G753" s="10">
        <v>0</v>
      </c>
      <c r="H753" s="9">
        <v>120292</v>
      </c>
      <c r="I753" s="9">
        <v>120292</v>
      </c>
      <c r="J753" s="9">
        <v>120292</v>
      </c>
      <c r="K753" s="10">
        <v>0</v>
      </c>
      <c r="L753" s="11" t="s">
        <v>23</v>
      </c>
      <c r="M753" s="11" t="s">
        <v>23</v>
      </c>
      <c r="N753" s="11" t="s">
        <v>89</v>
      </c>
    </row>
    <row r="754" spans="1:14" x14ac:dyDescent="0.25">
      <c r="A754" s="13" t="s">
        <v>64</v>
      </c>
      <c r="B754" s="19">
        <v>219737936.88999999</v>
      </c>
      <c r="C754" s="19">
        <v>173021651.507186</v>
      </c>
      <c r="D754" s="19">
        <v>189620187.09</v>
      </c>
      <c r="E754" s="19">
        <f t="shared" si="11"/>
        <v>-16598535.582814008</v>
      </c>
      <c r="F754" s="19">
        <v>119054539.69</v>
      </c>
      <c r="G754" s="19">
        <v>69833361.439999998</v>
      </c>
      <c r="H754" s="19">
        <v>188887901.13</v>
      </c>
      <c r="I754" s="19">
        <v>188691669.50999999</v>
      </c>
      <c r="J754" s="19">
        <v>189524427.46000001</v>
      </c>
      <c r="K754" s="19">
        <v>95759.63</v>
      </c>
      <c r="L754" s="15"/>
      <c r="M754" s="15"/>
      <c r="N754" s="15"/>
    </row>
    <row r="755" spans="1:14" x14ac:dyDescent="0.25">
      <c r="A755" s="20" t="s">
        <v>797</v>
      </c>
      <c r="B755" s="9">
        <v>579038.93000000005</v>
      </c>
      <c r="C755" s="9">
        <v>455935.25348200003</v>
      </c>
      <c r="D755" s="9">
        <v>48314</v>
      </c>
      <c r="E755" s="19">
        <f t="shared" si="11"/>
        <v>407621.25348200003</v>
      </c>
      <c r="F755" s="10">
        <v>0</v>
      </c>
      <c r="G755" s="9">
        <v>48314</v>
      </c>
      <c r="H755" s="9">
        <v>48314</v>
      </c>
      <c r="I755" s="9">
        <v>48314</v>
      </c>
      <c r="J755" s="9">
        <v>48314</v>
      </c>
      <c r="K755" s="10">
        <v>0</v>
      </c>
      <c r="L755" s="11" t="s">
        <v>23</v>
      </c>
      <c r="M755" s="11" t="s">
        <v>23</v>
      </c>
      <c r="N755" s="11" t="s">
        <v>91</v>
      </c>
    </row>
    <row r="756" spans="1:14" x14ac:dyDescent="0.25">
      <c r="A756" s="20" t="s">
        <v>798</v>
      </c>
      <c r="B756" s="9">
        <v>5317267.0599999996</v>
      </c>
      <c r="C756" s="9">
        <v>4186816.0830439995</v>
      </c>
      <c r="D756" s="9">
        <v>2784074.59</v>
      </c>
      <c r="E756" s="19">
        <f t="shared" si="11"/>
        <v>1402741.4930439997</v>
      </c>
      <c r="F756" s="9">
        <v>2473311.46</v>
      </c>
      <c r="G756" s="9">
        <v>310937.24</v>
      </c>
      <c r="H756" s="9">
        <v>2784248.7</v>
      </c>
      <c r="I756" s="9">
        <v>2784248.7</v>
      </c>
      <c r="J756" s="9">
        <v>2784248.7</v>
      </c>
      <c r="K756" s="10">
        <v>-174.1</v>
      </c>
      <c r="L756" s="11" t="s">
        <v>25</v>
      </c>
      <c r="M756" s="11" t="s">
        <v>25</v>
      </c>
      <c r="N756" s="11" t="s">
        <v>89</v>
      </c>
    </row>
    <row r="757" spans="1:14" x14ac:dyDescent="0.25">
      <c r="A757" s="20" t="s">
        <v>799</v>
      </c>
      <c r="B757" s="9">
        <v>8271979.3099999996</v>
      </c>
      <c r="C757" s="9">
        <v>6513356.5086939996</v>
      </c>
      <c r="D757" s="10">
        <v>0</v>
      </c>
      <c r="E757" s="19">
        <f t="shared" si="11"/>
        <v>6513356.5086939996</v>
      </c>
      <c r="F757" s="10">
        <v>0</v>
      </c>
      <c r="G757" s="10">
        <v>0</v>
      </c>
      <c r="H757" s="10">
        <v>0</v>
      </c>
      <c r="I757" s="10">
        <v>0</v>
      </c>
      <c r="J757" s="10">
        <v>0</v>
      </c>
      <c r="K757" s="10">
        <v>0</v>
      </c>
      <c r="L757" s="11" t="s">
        <v>23</v>
      </c>
      <c r="M757" s="11" t="s">
        <v>23</v>
      </c>
      <c r="N757" s="11" t="s">
        <v>89</v>
      </c>
    </row>
    <row r="758" spans="1:14" ht="21" x14ac:dyDescent="0.25">
      <c r="A758" s="20" t="s">
        <v>800</v>
      </c>
      <c r="B758" s="9">
        <v>27476288.23</v>
      </c>
      <c r="C758" s="9">
        <v>21634829.352302</v>
      </c>
      <c r="D758" s="9">
        <v>22669242.809999999</v>
      </c>
      <c r="E758" s="19">
        <f t="shared" si="11"/>
        <v>-1034413.4576979987</v>
      </c>
      <c r="F758" s="9">
        <v>6382429.1500000004</v>
      </c>
      <c r="G758" s="9">
        <v>16286813.66</v>
      </c>
      <c r="H758" s="9">
        <v>22669242.809999999</v>
      </c>
      <c r="I758" s="9">
        <v>22669242.809999999</v>
      </c>
      <c r="J758" s="9">
        <v>22669242.809999999</v>
      </c>
      <c r="K758" s="10">
        <v>0</v>
      </c>
      <c r="L758" s="11" t="s">
        <v>23</v>
      </c>
      <c r="M758" s="11" t="s">
        <v>23</v>
      </c>
      <c r="N758" s="11" t="s">
        <v>91</v>
      </c>
    </row>
    <row r="759" spans="1:14" ht="21" x14ac:dyDescent="0.25">
      <c r="A759" s="20" t="s">
        <v>801</v>
      </c>
      <c r="B759" s="9">
        <v>2816043.04</v>
      </c>
      <c r="C759" s="9">
        <v>2217352.2896960001</v>
      </c>
      <c r="D759" s="9">
        <v>2638634.4</v>
      </c>
      <c r="E759" s="19">
        <f t="shared" si="11"/>
        <v>-421282.11030399986</v>
      </c>
      <c r="F759" s="9">
        <v>1563408</v>
      </c>
      <c r="G759" s="9">
        <v>1075226.3999999999</v>
      </c>
      <c r="H759" s="9">
        <v>2638634.4</v>
      </c>
      <c r="I759" s="9">
        <v>2638634.4</v>
      </c>
      <c r="J759" s="9">
        <v>2638634.4</v>
      </c>
      <c r="K759" s="10">
        <v>0</v>
      </c>
      <c r="L759" s="11" t="s">
        <v>23</v>
      </c>
      <c r="M759" s="11" t="s">
        <v>23</v>
      </c>
      <c r="N759" s="11" t="s">
        <v>91</v>
      </c>
    </row>
    <row r="760" spans="1:14" x14ac:dyDescent="0.25">
      <c r="A760" s="20" t="s">
        <v>802</v>
      </c>
      <c r="B760" s="9">
        <v>406958.27</v>
      </c>
      <c r="C760" s="9">
        <v>320438.94179800001</v>
      </c>
      <c r="D760" s="9">
        <v>43335.7</v>
      </c>
      <c r="E760" s="19">
        <f t="shared" si="11"/>
        <v>277103.241798</v>
      </c>
      <c r="F760" s="9">
        <v>43333.55</v>
      </c>
      <c r="G760" s="10">
        <v>0</v>
      </c>
      <c r="H760" s="9">
        <v>43333.55</v>
      </c>
      <c r="I760" s="9">
        <v>43333.55</v>
      </c>
      <c r="J760" s="9">
        <v>43333.55</v>
      </c>
      <c r="K760" s="10">
        <v>2.15</v>
      </c>
      <c r="L760" s="11" t="s">
        <v>23</v>
      </c>
      <c r="M760" s="11" t="s">
        <v>23</v>
      </c>
      <c r="N760" s="11" t="s">
        <v>89</v>
      </c>
    </row>
    <row r="761" spans="1:14" ht="21" x14ac:dyDescent="0.25">
      <c r="A761" s="20" t="s">
        <v>803</v>
      </c>
      <c r="B761" s="9">
        <v>26241385.23</v>
      </c>
      <c r="C761" s="9">
        <v>20662466.730101999</v>
      </c>
      <c r="D761" s="9">
        <v>6095575.2300000004</v>
      </c>
      <c r="E761" s="19">
        <f t="shared" si="11"/>
        <v>14566891.500101998</v>
      </c>
      <c r="F761" s="9">
        <v>6095575.2300000004</v>
      </c>
      <c r="G761" s="10">
        <v>0</v>
      </c>
      <c r="H761" s="9">
        <v>6095575.2300000004</v>
      </c>
      <c r="I761" s="9">
        <v>6095575.2300000004</v>
      </c>
      <c r="J761" s="9">
        <v>6095575.2300000004</v>
      </c>
      <c r="K761" s="10">
        <v>0</v>
      </c>
      <c r="L761" s="11" t="s">
        <v>23</v>
      </c>
      <c r="M761" s="11" t="s">
        <v>23</v>
      </c>
      <c r="N761" s="11" t="s">
        <v>91</v>
      </c>
    </row>
    <row r="762" spans="1:14" ht="21" x14ac:dyDescent="0.25">
      <c r="A762" s="20" t="s">
        <v>804</v>
      </c>
      <c r="B762" s="9">
        <v>1159284.1100000001</v>
      </c>
      <c r="C762" s="9">
        <v>912820.30821400008</v>
      </c>
      <c r="D762" s="10">
        <v>0</v>
      </c>
      <c r="E762" s="19">
        <f t="shared" si="11"/>
        <v>912820.30821400008</v>
      </c>
      <c r="F762" s="10">
        <v>0</v>
      </c>
      <c r="G762" s="10">
        <v>0</v>
      </c>
      <c r="H762" s="10">
        <v>0</v>
      </c>
      <c r="I762" s="10">
        <v>0</v>
      </c>
      <c r="J762" s="10">
        <v>0</v>
      </c>
      <c r="K762" s="10">
        <v>0</v>
      </c>
      <c r="L762" s="11" t="s">
        <v>23</v>
      </c>
      <c r="M762" s="11" t="s">
        <v>23</v>
      </c>
      <c r="N762" s="11" t="s">
        <v>89</v>
      </c>
    </row>
    <row r="763" spans="1:14" x14ac:dyDescent="0.25">
      <c r="A763" s="20" t="s">
        <v>805</v>
      </c>
      <c r="B763" s="10">
        <v>0</v>
      </c>
      <c r="C763" s="9">
        <v>0</v>
      </c>
      <c r="D763" s="9">
        <v>915917.84</v>
      </c>
      <c r="E763" s="19">
        <f t="shared" si="11"/>
        <v>-915917.84</v>
      </c>
      <c r="F763" s="10">
        <v>0</v>
      </c>
      <c r="G763" s="9">
        <v>899640</v>
      </c>
      <c r="H763" s="9">
        <v>899640</v>
      </c>
      <c r="I763" s="9">
        <v>899640</v>
      </c>
      <c r="J763" s="9">
        <v>915917.83</v>
      </c>
      <c r="K763" s="10">
        <v>0</v>
      </c>
      <c r="L763" s="11" t="s">
        <v>23</v>
      </c>
      <c r="M763" s="11" t="s">
        <v>23</v>
      </c>
      <c r="N763" s="11" t="s">
        <v>91</v>
      </c>
    </row>
    <row r="764" spans="1:14" x14ac:dyDescent="0.25">
      <c r="A764" s="20" t="s">
        <v>806</v>
      </c>
      <c r="B764" s="9">
        <v>26198862.469999999</v>
      </c>
      <c r="C764" s="9">
        <v>20628984.308877997</v>
      </c>
      <c r="D764" s="9">
        <v>13996422.970000001</v>
      </c>
      <c r="E764" s="19">
        <f t="shared" si="11"/>
        <v>6632561.3388779964</v>
      </c>
      <c r="F764" s="9">
        <v>2789695.77</v>
      </c>
      <c r="G764" s="9">
        <v>11150438.039999999</v>
      </c>
      <c r="H764" s="9">
        <v>13940133.810000001</v>
      </c>
      <c r="I764" s="9">
        <v>13940133.810000001</v>
      </c>
      <c r="J764" s="9">
        <v>13996422.970000001</v>
      </c>
      <c r="K764" s="10">
        <v>0</v>
      </c>
      <c r="L764" s="11" t="s">
        <v>23</v>
      </c>
      <c r="M764" s="11" t="s">
        <v>23</v>
      </c>
      <c r="N764" s="11" t="s">
        <v>91</v>
      </c>
    </row>
    <row r="765" spans="1:14" x14ac:dyDescent="0.25">
      <c r="A765" s="20" t="s">
        <v>807</v>
      </c>
      <c r="B765" s="9">
        <v>7273614.21</v>
      </c>
      <c r="C765" s="9">
        <v>5727243.828954</v>
      </c>
      <c r="D765" s="9">
        <v>8331837.25</v>
      </c>
      <c r="E765" s="19">
        <f t="shared" si="11"/>
        <v>-2604593.421046</v>
      </c>
      <c r="F765" s="9">
        <v>587906.55000000005</v>
      </c>
      <c r="G765" s="9">
        <v>7684566.3700000001</v>
      </c>
      <c r="H765" s="9">
        <v>8272472.9199999999</v>
      </c>
      <c r="I765" s="9">
        <v>8272472.9199999999</v>
      </c>
      <c r="J765" s="9">
        <v>8331831.5499999998</v>
      </c>
      <c r="K765" s="10">
        <v>5.7</v>
      </c>
      <c r="L765" s="11" t="s">
        <v>23</v>
      </c>
      <c r="M765" s="11" t="s">
        <v>23</v>
      </c>
      <c r="N765" s="11" t="s">
        <v>91</v>
      </c>
    </row>
    <row r="766" spans="1:14" x14ac:dyDescent="0.25">
      <c r="A766" s="20" t="s">
        <v>808</v>
      </c>
      <c r="B766" s="9">
        <v>7545376.4100000001</v>
      </c>
      <c r="C766" s="9">
        <v>5941229.3852340002</v>
      </c>
      <c r="D766" s="9">
        <v>13368823</v>
      </c>
      <c r="E766" s="19">
        <f t="shared" si="11"/>
        <v>-7427593.6147659998</v>
      </c>
      <c r="F766" s="9">
        <v>5578020</v>
      </c>
      <c r="G766" s="9">
        <v>7790803</v>
      </c>
      <c r="H766" s="9">
        <v>13368823</v>
      </c>
      <c r="I766" s="9">
        <v>13368823</v>
      </c>
      <c r="J766" s="9">
        <v>13368823</v>
      </c>
      <c r="K766" s="10">
        <v>0</v>
      </c>
      <c r="L766" s="11" t="s">
        <v>23</v>
      </c>
      <c r="M766" s="11" t="s">
        <v>23</v>
      </c>
      <c r="N766" s="11" t="s">
        <v>91</v>
      </c>
    </row>
    <row r="767" spans="1:14" ht="21" x14ac:dyDescent="0.25">
      <c r="A767" s="20" t="s">
        <v>809</v>
      </c>
      <c r="B767" s="9">
        <v>104126.98</v>
      </c>
      <c r="C767" s="9">
        <v>81989.584051999991</v>
      </c>
      <c r="D767" s="9">
        <v>839150</v>
      </c>
      <c r="E767" s="19">
        <f t="shared" si="11"/>
        <v>-757160.41594800004</v>
      </c>
      <c r="F767" s="9">
        <v>839150</v>
      </c>
      <c r="G767" s="10">
        <v>0</v>
      </c>
      <c r="H767" s="9">
        <v>839150</v>
      </c>
      <c r="I767" s="9">
        <v>839150</v>
      </c>
      <c r="J767" s="9">
        <v>839150</v>
      </c>
      <c r="K767" s="10">
        <v>0</v>
      </c>
      <c r="L767" s="11" t="s">
        <v>23</v>
      </c>
      <c r="M767" s="11" t="s">
        <v>23</v>
      </c>
      <c r="N767" s="11" t="s">
        <v>91</v>
      </c>
    </row>
    <row r="768" spans="1:14" x14ac:dyDescent="0.25">
      <c r="A768" s="20" t="s">
        <v>810</v>
      </c>
      <c r="B768" s="9">
        <v>523469.05</v>
      </c>
      <c r="C768" s="9">
        <v>412179.52996999997</v>
      </c>
      <c r="D768" s="10">
        <v>0</v>
      </c>
      <c r="E768" s="19">
        <f t="shared" si="11"/>
        <v>412179.52996999997</v>
      </c>
      <c r="F768" s="10">
        <v>0</v>
      </c>
      <c r="G768" s="10">
        <v>0</v>
      </c>
      <c r="H768" s="10">
        <v>0</v>
      </c>
      <c r="I768" s="10">
        <v>0</v>
      </c>
      <c r="J768" s="10">
        <v>0</v>
      </c>
      <c r="K768" s="10">
        <v>0</v>
      </c>
      <c r="L768" s="11" t="s">
        <v>23</v>
      </c>
      <c r="M768" s="11" t="s">
        <v>23</v>
      </c>
      <c r="N768" s="11" t="s">
        <v>89</v>
      </c>
    </row>
    <row r="769" spans="1:14" x14ac:dyDescent="0.25">
      <c r="A769" s="20" t="s">
        <v>811</v>
      </c>
      <c r="B769" s="9">
        <v>442456.51</v>
      </c>
      <c r="C769" s="9">
        <v>348390.25597400003</v>
      </c>
      <c r="D769" s="9">
        <v>778814.41</v>
      </c>
      <c r="E769" s="19">
        <f t="shared" si="11"/>
        <v>-430424.154026</v>
      </c>
      <c r="F769" s="9">
        <v>529200</v>
      </c>
      <c r="G769" s="9">
        <v>249614.4</v>
      </c>
      <c r="H769" s="9">
        <v>778814.4</v>
      </c>
      <c r="I769" s="9">
        <v>778814.4</v>
      </c>
      <c r="J769" s="9">
        <v>778814.4</v>
      </c>
      <c r="K769" s="10">
        <v>0.01</v>
      </c>
      <c r="L769" s="11" t="s">
        <v>23</v>
      </c>
      <c r="M769" s="11" t="s">
        <v>23</v>
      </c>
      <c r="N769" s="11" t="s">
        <v>89</v>
      </c>
    </row>
    <row r="770" spans="1:14" x14ac:dyDescent="0.25">
      <c r="A770" s="20" t="s">
        <v>812</v>
      </c>
      <c r="B770" s="9">
        <v>2075831.89</v>
      </c>
      <c r="C770" s="9">
        <v>1634510.0301859998</v>
      </c>
      <c r="D770" s="9">
        <v>835661.3</v>
      </c>
      <c r="E770" s="19">
        <f t="shared" si="11"/>
        <v>798848.73018599977</v>
      </c>
      <c r="F770" s="9">
        <v>521910</v>
      </c>
      <c r="G770" s="9">
        <v>313751.3</v>
      </c>
      <c r="H770" s="9">
        <v>835661.3</v>
      </c>
      <c r="I770" s="9">
        <v>835661.3</v>
      </c>
      <c r="J770" s="9">
        <v>835661.3</v>
      </c>
      <c r="K770" s="10">
        <v>0</v>
      </c>
      <c r="L770" s="11" t="s">
        <v>23</v>
      </c>
      <c r="M770" s="11" t="s">
        <v>23</v>
      </c>
      <c r="N770" s="11" t="s">
        <v>91</v>
      </c>
    </row>
    <row r="771" spans="1:14" x14ac:dyDescent="0.25">
      <c r="A771" s="20" t="s">
        <v>813</v>
      </c>
      <c r="B771" s="9">
        <v>971368.27</v>
      </c>
      <c r="C771" s="9">
        <v>764855.37579800002</v>
      </c>
      <c r="D771" s="9">
        <v>1634916.06</v>
      </c>
      <c r="E771" s="19">
        <f t="shared" si="11"/>
        <v>-870060.68420200003</v>
      </c>
      <c r="F771" s="10">
        <v>0</v>
      </c>
      <c r="G771" s="9">
        <v>1620116.88</v>
      </c>
      <c r="H771" s="9">
        <v>1620116.88</v>
      </c>
      <c r="I771" s="9">
        <v>1620116.88</v>
      </c>
      <c r="J771" s="9">
        <v>1634916.06</v>
      </c>
      <c r="K771" s="10">
        <v>0</v>
      </c>
      <c r="L771" s="11" t="s">
        <v>23</v>
      </c>
      <c r="M771" s="11" t="s">
        <v>23</v>
      </c>
      <c r="N771" s="11" t="s">
        <v>91</v>
      </c>
    </row>
    <row r="772" spans="1:14" x14ac:dyDescent="0.25">
      <c r="A772" s="20" t="s">
        <v>814</v>
      </c>
      <c r="B772" s="9">
        <v>573104.36</v>
      </c>
      <c r="C772" s="9">
        <v>451262.37306399998</v>
      </c>
      <c r="D772" s="9">
        <v>221961.60000000001</v>
      </c>
      <c r="E772" s="19">
        <f t="shared" si="11"/>
        <v>229300.77306399998</v>
      </c>
      <c r="F772" s="9">
        <v>22969.8</v>
      </c>
      <c r="G772" s="9">
        <v>185725.68</v>
      </c>
      <c r="H772" s="9">
        <v>208695.48</v>
      </c>
      <c r="I772" s="9">
        <v>208695.48</v>
      </c>
      <c r="J772" s="9">
        <v>221961.60000000001</v>
      </c>
      <c r="K772" s="10">
        <v>0</v>
      </c>
      <c r="L772" s="11" t="s">
        <v>23</v>
      </c>
      <c r="M772" s="11" t="s">
        <v>23</v>
      </c>
      <c r="N772" s="11" t="s">
        <v>89</v>
      </c>
    </row>
    <row r="773" spans="1:14" x14ac:dyDescent="0.25">
      <c r="A773" s="20" t="s">
        <v>815</v>
      </c>
      <c r="B773" s="9">
        <v>7812533.3600000003</v>
      </c>
      <c r="C773" s="9">
        <v>6151588.7676640004</v>
      </c>
      <c r="D773" s="9">
        <v>3050920.18</v>
      </c>
      <c r="E773" s="19">
        <f t="shared" si="11"/>
        <v>3100668.5876640002</v>
      </c>
      <c r="F773" s="9">
        <v>1756000</v>
      </c>
      <c r="G773" s="9">
        <v>1292576.76</v>
      </c>
      <c r="H773" s="9">
        <v>3048576.76</v>
      </c>
      <c r="I773" s="9">
        <v>3048576.76</v>
      </c>
      <c r="J773" s="9">
        <v>3050920.17</v>
      </c>
      <c r="K773" s="10">
        <v>0.01</v>
      </c>
      <c r="L773" s="11" t="s">
        <v>23</v>
      </c>
      <c r="M773" s="11" t="s">
        <v>23</v>
      </c>
      <c r="N773" s="11" t="s">
        <v>91</v>
      </c>
    </row>
    <row r="774" spans="1:14" x14ac:dyDescent="0.25">
      <c r="A774" s="20" t="s">
        <v>816</v>
      </c>
      <c r="B774" s="9">
        <v>23304051.34</v>
      </c>
      <c r="C774" s="9">
        <v>18349610.025116</v>
      </c>
      <c r="D774" s="9">
        <v>11790119.99</v>
      </c>
      <c r="E774" s="19">
        <f t="shared" si="11"/>
        <v>6559490.0351160001</v>
      </c>
      <c r="F774" s="9">
        <v>11790120</v>
      </c>
      <c r="G774" s="10">
        <v>0</v>
      </c>
      <c r="H774" s="9">
        <v>11790120</v>
      </c>
      <c r="I774" s="9">
        <v>11790120</v>
      </c>
      <c r="J774" s="9">
        <v>11790120</v>
      </c>
      <c r="K774" s="10">
        <v>-0.01</v>
      </c>
      <c r="L774" s="11" t="s">
        <v>23</v>
      </c>
      <c r="M774" s="11" t="s">
        <v>23</v>
      </c>
      <c r="N774" s="11" t="s">
        <v>89</v>
      </c>
    </row>
    <row r="775" spans="1:14" x14ac:dyDescent="0.25">
      <c r="A775" s="20" t="s">
        <v>817</v>
      </c>
      <c r="B775" s="9">
        <v>8160826.9800000004</v>
      </c>
      <c r="C775" s="9">
        <v>6425835.1640520003</v>
      </c>
      <c r="D775" s="9">
        <v>11086253.050000001</v>
      </c>
      <c r="E775" s="19">
        <f t="shared" si="11"/>
        <v>-4660417.8859480005</v>
      </c>
      <c r="F775" s="9">
        <v>11086253.050000001</v>
      </c>
      <c r="G775" s="10">
        <v>0</v>
      </c>
      <c r="H775" s="9">
        <v>11086253.050000001</v>
      </c>
      <c r="I775" s="9">
        <v>11086253.050000001</v>
      </c>
      <c r="J775" s="9">
        <v>11086253.050000001</v>
      </c>
      <c r="K775" s="10">
        <v>0</v>
      </c>
      <c r="L775" s="11" t="s">
        <v>23</v>
      </c>
      <c r="M775" s="11" t="s">
        <v>23</v>
      </c>
      <c r="N775" s="11" t="s">
        <v>89</v>
      </c>
    </row>
    <row r="776" spans="1:14" x14ac:dyDescent="0.25">
      <c r="A776" s="20" t="s">
        <v>818</v>
      </c>
      <c r="B776" s="9">
        <v>2625402.8199999998</v>
      </c>
      <c r="C776" s="9">
        <v>2067242.1804679998</v>
      </c>
      <c r="D776" s="9">
        <v>330935.90000000002</v>
      </c>
      <c r="E776" s="19">
        <f t="shared" si="11"/>
        <v>1736306.2804679996</v>
      </c>
      <c r="F776" s="10">
        <v>0</v>
      </c>
      <c r="G776" s="9">
        <v>328364.46000000002</v>
      </c>
      <c r="H776" s="9">
        <v>328364.46000000002</v>
      </c>
      <c r="I776" s="9">
        <v>328364.46000000002</v>
      </c>
      <c r="J776" s="9">
        <v>330935.90999999997</v>
      </c>
      <c r="K776" s="10">
        <v>-0.01</v>
      </c>
      <c r="L776" s="11" t="s">
        <v>23</v>
      </c>
      <c r="M776" s="11" t="s">
        <v>23</v>
      </c>
      <c r="N776" s="11" t="s">
        <v>91</v>
      </c>
    </row>
    <row r="777" spans="1:14" x14ac:dyDescent="0.25">
      <c r="A777" s="20" t="s">
        <v>819</v>
      </c>
      <c r="B777" s="9">
        <v>5090725.6500000004</v>
      </c>
      <c r="C777" s="9">
        <v>4008437.3768100003</v>
      </c>
      <c r="D777" s="9">
        <v>7522600</v>
      </c>
      <c r="E777" s="19">
        <f t="shared" ref="E777:E840" si="12">C777-D777</f>
        <v>-3514162.6231899997</v>
      </c>
      <c r="F777" s="9">
        <v>7522600</v>
      </c>
      <c r="G777" s="10">
        <v>0</v>
      </c>
      <c r="H777" s="9">
        <v>7522600</v>
      </c>
      <c r="I777" s="9">
        <v>7522600</v>
      </c>
      <c r="J777" s="9">
        <v>7522600</v>
      </c>
      <c r="K777" s="10">
        <v>0</v>
      </c>
      <c r="L777" s="11" t="s">
        <v>23</v>
      </c>
      <c r="M777" s="11" t="s">
        <v>23</v>
      </c>
      <c r="N777" s="11" t="s">
        <v>91</v>
      </c>
    </row>
    <row r="778" spans="1:14" x14ac:dyDescent="0.25">
      <c r="A778" s="20" t="s">
        <v>820</v>
      </c>
      <c r="B778" s="9">
        <v>189401.06</v>
      </c>
      <c r="C778" s="9">
        <v>149134.39464399999</v>
      </c>
      <c r="D778" s="10">
        <v>0</v>
      </c>
      <c r="E778" s="19">
        <f t="shared" si="12"/>
        <v>149134.39464399999</v>
      </c>
      <c r="F778" s="10">
        <v>0</v>
      </c>
      <c r="G778" s="10">
        <v>0</v>
      </c>
      <c r="H778" s="10">
        <v>0</v>
      </c>
      <c r="I778" s="10">
        <v>0</v>
      </c>
      <c r="J778" s="10">
        <v>0</v>
      </c>
      <c r="K778" s="10">
        <v>0</v>
      </c>
      <c r="L778" s="11" t="s">
        <v>23</v>
      </c>
      <c r="M778" s="11" t="s">
        <v>23</v>
      </c>
      <c r="N778" s="11" t="s">
        <v>89</v>
      </c>
    </row>
    <row r="779" spans="1:14" x14ac:dyDescent="0.25">
      <c r="A779" s="20" t="s">
        <v>821</v>
      </c>
      <c r="B779" s="9">
        <v>2227750</v>
      </c>
      <c r="C779" s="9">
        <v>1754130.3499999999</v>
      </c>
      <c r="D779" s="10">
        <v>0</v>
      </c>
      <c r="E779" s="19">
        <f t="shared" si="12"/>
        <v>1754130.3499999999</v>
      </c>
      <c r="F779" s="10">
        <v>0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1" t="s">
        <v>23</v>
      </c>
      <c r="M779" s="11" t="s">
        <v>23</v>
      </c>
      <c r="N779" s="11" t="s">
        <v>89</v>
      </c>
    </row>
    <row r="780" spans="1:14" x14ac:dyDescent="0.25">
      <c r="A780" s="20" t="s">
        <v>822</v>
      </c>
      <c r="B780" s="9">
        <v>1968736</v>
      </c>
      <c r="C780" s="9">
        <v>1550182.7264</v>
      </c>
      <c r="D780" s="9">
        <v>3710677</v>
      </c>
      <c r="E780" s="19">
        <f t="shared" si="12"/>
        <v>-2160494.2736</v>
      </c>
      <c r="F780" s="9">
        <v>3710677</v>
      </c>
      <c r="G780" s="10">
        <v>0</v>
      </c>
      <c r="H780" s="9">
        <v>3710677</v>
      </c>
      <c r="I780" s="9">
        <v>3710677</v>
      </c>
      <c r="J780" s="9">
        <v>3710677</v>
      </c>
      <c r="K780" s="10">
        <v>0</v>
      </c>
      <c r="L780" s="11" t="s">
        <v>23</v>
      </c>
      <c r="M780" s="11" t="s">
        <v>23</v>
      </c>
      <c r="N780" s="11" t="s">
        <v>91</v>
      </c>
    </row>
    <row r="781" spans="1:14" x14ac:dyDescent="0.25">
      <c r="A781" s="20" t="s">
        <v>823</v>
      </c>
      <c r="B781" s="9">
        <v>278600</v>
      </c>
      <c r="C781" s="9">
        <v>219369.63999999998</v>
      </c>
      <c r="D781" s="10">
        <v>0</v>
      </c>
      <c r="E781" s="19">
        <f t="shared" si="12"/>
        <v>219369.63999999998</v>
      </c>
      <c r="F781" s="10">
        <v>0</v>
      </c>
      <c r="G781" s="10">
        <v>0</v>
      </c>
      <c r="H781" s="10">
        <v>0</v>
      </c>
      <c r="I781" s="10">
        <v>0</v>
      </c>
      <c r="J781" s="10">
        <v>0</v>
      </c>
      <c r="K781" s="10">
        <v>0</v>
      </c>
      <c r="L781" s="11" t="s">
        <v>23</v>
      </c>
      <c r="M781" s="11" t="s">
        <v>23</v>
      </c>
      <c r="N781" s="11" t="s">
        <v>89</v>
      </c>
    </row>
    <row r="782" spans="1:14" ht="21" x14ac:dyDescent="0.25">
      <c r="A782" s="20" t="s">
        <v>824</v>
      </c>
      <c r="B782" s="9">
        <v>1323234</v>
      </c>
      <c r="C782" s="9">
        <v>1041914.4516</v>
      </c>
      <c r="D782" s="10">
        <v>0</v>
      </c>
      <c r="E782" s="19">
        <f t="shared" si="12"/>
        <v>1041914.4516</v>
      </c>
      <c r="F782" s="10">
        <v>0</v>
      </c>
      <c r="G782" s="10">
        <v>0</v>
      </c>
      <c r="H782" s="10">
        <v>0</v>
      </c>
      <c r="I782" s="10">
        <v>0</v>
      </c>
      <c r="J782" s="10">
        <v>0</v>
      </c>
      <c r="K782" s="10">
        <v>0</v>
      </c>
      <c r="L782" s="11" t="s">
        <v>23</v>
      </c>
      <c r="M782" s="11" t="s">
        <v>23</v>
      </c>
      <c r="N782" s="11" t="s">
        <v>89</v>
      </c>
    </row>
    <row r="783" spans="1:14" x14ac:dyDescent="0.25">
      <c r="A783" s="20" t="s">
        <v>825</v>
      </c>
      <c r="B783" s="9">
        <v>1444484.5</v>
      </c>
      <c r="C783" s="9">
        <v>1137387.0952999999</v>
      </c>
      <c r="D783" s="9">
        <v>1952120.56</v>
      </c>
      <c r="E783" s="19">
        <f t="shared" si="12"/>
        <v>-814733.46470000013</v>
      </c>
      <c r="F783" s="9">
        <v>1952120.56</v>
      </c>
      <c r="G783" s="10">
        <v>0</v>
      </c>
      <c r="H783" s="9">
        <v>1952120.56</v>
      </c>
      <c r="I783" s="9">
        <v>1952120.56</v>
      </c>
      <c r="J783" s="9">
        <v>1952120.56</v>
      </c>
      <c r="K783" s="10">
        <v>0</v>
      </c>
      <c r="L783" s="11" t="s">
        <v>23</v>
      </c>
      <c r="M783" s="11" t="s">
        <v>23</v>
      </c>
      <c r="N783" s="11" t="s">
        <v>91</v>
      </c>
    </row>
    <row r="784" spans="1:14" x14ac:dyDescent="0.25">
      <c r="A784" s="20" t="s">
        <v>826</v>
      </c>
      <c r="B784" s="9">
        <v>270000</v>
      </c>
      <c r="C784" s="9">
        <v>212598</v>
      </c>
      <c r="D784" s="10">
        <v>0</v>
      </c>
      <c r="E784" s="19">
        <f t="shared" si="12"/>
        <v>212598</v>
      </c>
      <c r="F784" s="10">
        <v>0</v>
      </c>
      <c r="G784" s="10">
        <v>0</v>
      </c>
      <c r="H784" s="10">
        <v>0</v>
      </c>
      <c r="I784" s="10">
        <v>0</v>
      </c>
      <c r="J784" s="10">
        <v>0</v>
      </c>
      <c r="K784" s="10">
        <v>0</v>
      </c>
      <c r="L784" s="11" t="s">
        <v>23</v>
      </c>
      <c r="M784" s="11" t="s">
        <v>23</v>
      </c>
      <c r="N784" s="11" t="s">
        <v>89</v>
      </c>
    </row>
    <row r="785" spans="1:14" x14ac:dyDescent="0.25">
      <c r="A785" s="20" t="s">
        <v>827</v>
      </c>
      <c r="B785" s="9">
        <v>115457.09</v>
      </c>
      <c r="C785" s="9">
        <v>90910.912665999989</v>
      </c>
      <c r="D785" s="9">
        <v>393984</v>
      </c>
      <c r="E785" s="19">
        <f t="shared" si="12"/>
        <v>-303073.08733400004</v>
      </c>
      <c r="F785" s="9">
        <v>393984</v>
      </c>
      <c r="G785" s="10">
        <v>0</v>
      </c>
      <c r="H785" s="9">
        <v>393984</v>
      </c>
      <c r="I785" s="9">
        <v>393984</v>
      </c>
      <c r="J785" s="9">
        <v>393984</v>
      </c>
      <c r="K785" s="10">
        <v>0</v>
      </c>
      <c r="L785" s="11" t="s">
        <v>23</v>
      </c>
      <c r="M785" s="11" t="s">
        <v>23</v>
      </c>
      <c r="N785" s="11" t="s">
        <v>91</v>
      </c>
    </row>
    <row r="786" spans="1:14" x14ac:dyDescent="0.25">
      <c r="A786" s="20" t="s">
        <v>828</v>
      </c>
      <c r="B786" s="10">
        <v>0</v>
      </c>
      <c r="C786" s="9">
        <v>0</v>
      </c>
      <c r="D786" s="9">
        <v>3326262.5</v>
      </c>
      <c r="E786" s="19">
        <f t="shared" si="12"/>
        <v>-3326262.5</v>
      </c>
      <c r="F786" s="9">
        <v>3326262.5</v>
      </c>
      <c r="G786" s="10">
        <v>0</v>
      </c>
      <c r="H786" s="9">
        <v>3326262.5</v>
      </c>
      <c r="I786" s="9">
        <v>3326262.5</v>
      </c>
      <c r="J786" s="9">
        <v>3326262.5</v>
      </c>
      <c r="K786" s="10">
        <v>0</v>
      </c>
      <c r="L786" s="11" t="s">
        <v>23</v>
      </c>
      <c r="M786" s="11" t="s">
        <v>23</v>
      </c>
      <c r="N786" s="11" t="s">
        <v>91</v>
      </c>
    </row>
    <row r="787" spans="1:14" ht="21" x14ac:dyDescent="0.25">
      <c r="A787" s="20" t="s">
        <v>829</v>
      </c>
      <c r="B787" s="9">
        <v>311986.68</v>
      </c>
      <c r="C787" s="9">
        <v>245658.31183199998</v>
      </c>
      <c r="D787" s="9">
        <v>66880</v>
      </c>
      <c r="E787" s="19">
        <f t="shared" si="12"/>
        <v>178778.31183199998</v>
      </c>
      <c r="F787" s="9">
        <v>66880</v>
      </c>
      <c r="G787" s="10">
        <v>0</v>
      </c>
      <c r="H787" s="9">
        <v>66880</v>
      </c>
      <c r="I787" s="9">
        <v>66880</v>
      </c>
      <c r="J787" s="9">
        <v>66880</v>
      </c>
      <c r="K787" s="10">
        <v>0</v>
      </c>
      <c r="L787" s="11" t="s">
        <v>23</v>
      </c>
      <c r="M787" s="11" t="s">
        <v>23</v>
      </c>
      <c r="N787" s="11" t="s">
        <v>91</v>
      </c>
    </row>
    <row r="788" spans="1:14" ht="21" x14ac:dyDescent="0.25">
      <c r="A788" s="20" t="s">
        <v>830</v>
      </c>
      <c r="B788" s="9">
        <v>882749.14</v>
      </c>
      <c r="C788" s="9">
        <v>695076.67283599998</v>
      </c>
      <c r="D788" s="9">
        <v>98274.13</v>
      </c>
      <c r="E788" s="19">
        <f t="shared" si="12"/>
        <v>596802.54283599998</v>
      </c>
      <c r="F788" s="10">
        <v>0</v>
      </c>
      <c r="G788" s="9">
        <v>102657.73</v>
      </c>
      <c r="H788" s="9">
        <v>102657.73</v>
      </c>
      <c r="I788" s="9">
        <v>102657.73</v>
      </c>
      <c r="J788" s="9">
        <v>74576.11</v>
      </c>
      <c r="K788" s="9">
        <v>23698.02</v>
      </c>
      <c r="L788" s="11" t="s">
        <v>23</v>
      </c>
      <c r="M788" s="11" t="s">
        <v>25</v>
      </c>
      <c r="N788" s="11" t="s">
        <v>89</v>
      </c>
    </row>
    <row r="789" spans="1:14" x14ac:dyDescent="0.25">
      <c r="A789" s="20" t="s">
        <v>831</v>
      </c>
      <c r="B789" s="9">
        <v>695111.96</v>
      </c>
      <c r="C789" s="9">
        <v>547331.15730399999</v>
      </c>
      <c r="D789" s="10">
        <v>0</v>
      </c>
      <c r="E789" s="19">
        <f t="shared" si="12"/>
        <v>547331.15730399999</v>
      </c>
      <c r="F789" s="10">
        <v>0</v>
      </c>
      <c r="G789" s="10">
        <v>0</v>
      </c>
      <c r="H789" s="10">
        <v>0</v>
      </c>
      <c r="I789" s="10">
        <v>0</v>
      </c>
      <c r="J789" s="10">
        <v>0</v>
      </c>
      <c r="K789" s="10">
        <v>0</v>
      </c>
      <c r="L789" s="11" t="s">
        <v>23</v>
      </c>
      <c r="M789" s="11" t="s">
        <v>23</v>
      </c>
      <c r="N789" s="11" t="s">
        <v>89</v>
      </c>
    </row>
    <row r="790" spans="1:14" x14ac:dyDescent="0.25">
      <c r="A790" s="20" t="s">
        <v>832</v>
      </c>
      <c r="B790" s="9">
        <v>2740500</v>
      </c>
      <c r="C790" s="9">
        <v>2157869.7000000002</v>
      </c>
      <c r="D790" s="9">
        <v>3759360</v>
      </c>
      <c r="E790" s="19">
        <f t="shared" si="12"/>
        <v>-1601490.2999999998</v>
      </c>
      <c r="F790" s="9">
        <v>3759360</v>
      </c>
      <c r="G790" s="10">
        <v>0</v>
      </c>
      <c r="H790" s="9">
        <v>3759360</v>
      </c>
      <c r="I790" s="9">
        <v>3759360</v>
      </c>
      <c r="J790" s="9">
        <v>3759360</v>
      </c>
      <c r="K790" s="10">
        <v>0</v>
      </c>
      <c r="L790" s="11" t="s">
        <v>23</v>
      </c>
      <c r="M790" s="11" t="s">
        <v>23</v>
      </c>
      <c r="N790" s="11" t="s">
        <v>91</v>
      </c>
    </row>
    <row r="791" spans="1:14" ht="21" x14ac:dyDescent="0.25">
      <c r="A791" s="20" t="s">
        <v>833</v>
      </c>
      <c r="B791" s="9">
        <v>577500</v>
      </c>
      <c r="C791" s="9">
        <v>454723.5</v>
      </c>
      <c r="D791" s="9">
        <v>401540</v>
      </c>
      <c r="E791" s="19">
        <f t="shared" si="12"/>
        <v>53183.5</v>
      </c>
      <c r="F791" s="9">
        <v>401540</v>
      </c>
      <c r="G791" s="10">
        <v>0</v>
      </c>
      <c r="H791" s="9">
        <v>401540</v>
      </c>
      <c r="I791" s="9">
        <v>401540</v>
      </c>
      <c r="J791" s="9">
        <v>401540</v>
      </c>
      <c r="K791" s="10">
        <v>0</v>
      </c>
      <c r="L791" s="11" t="s">
        <v>23</v>
      </c>
      <c r="M791" s="11" t="s">
        <v>23</v>
      </c>
      <c r="N791" s="11" t="s">
        <v>91</v>
      </c>
    </row>
    <row r="792" spans="1:14" ht="21" x14ac:dyDescent="0.25">
      <c r="A792" s="20" t="s">
        <v>834</v>
      </c>
      <c r="B792" s="9">
        <v>3337843.32</v>
      </c>
      <c r="C792" s="9">
        <v>2628217.830168</v>
      </c>
      <c r="D792" s="9">
        <v>3450500</v>
      </c>
      <c r="E792" s="19">
        <f t="shared" si="12"/>
        <v>-822282.16983200004</v>
      </c>
      <c r="F792" s="9">
        <v>3450500</v>
      </c>
      <c r="G792" s="10">
        <v>0</v>
      </c>
      <c r="H792" s="9">
        <v>3450500</v>
      </c>
      <c r="I792" s="9">
        <v>3450500</v>
      </c>
      <c r="J792" s="9">
        <v>3450500</v>
      </c>
      <c r="K792" s="10">
        <v>0</v>
      </c>
      <c r="L792" s="11" t="s">
        <v>23</v>
      </c>
      <c r="M792" s="11" t="s">
        <v>23</v>
      </c>
      <c r="N792" s="11" t="s">
        <v>91</v>
      </c>
    </row>
    <row r="793" spans="1:14" ht="21" x14ac:dyDescent="0.25">
      <c r="A793" s="20" t="s">
        <v>835</v>
      </c>
      <c r="B793" s="9">
        <v>1822439.2</v>
      </c>
      <c r="C793" s="9">
        <v>1434988.6260799998</v>
      </c>
      <c r="D793" s="9">
        <v>124375</v>
      </c>
      <c r="E793" s="19">
        <f t="shared" si="12"/>
        <v>1310613.6260799998</v>
      </c>
      <c r="F793" s="9">
        <v>124375</v>
      </c>
      <c r="G793" s="10">
        <v>0</v>
      </c>
      <c r="H793" s="9">
        <v>124375</v>
      </c>
      <c r="I793" s="9">
        <v>124375</v>
      </c>
      <c r="J793" s="9">
        <v>124375</v>
      </c>
      <c r="K793" s="10">
        <v>0</v>
      </c>
      <c r="L793" s="11" t="s">
        <v>23</v>
      </c>
      <c r="M793" s="11" t="s">
        <v>23</v>
      </c>
      <c r="N793" s="11" t="s">
        <v>91</v>
      </c>
    </row>
    <row r="794" spans="1:14" x14ac:dyDescent="0.25">
      <c r="A794" s="20" t="s">
        <v>836</v>
      </c>
      <c r="B794" s="9">
        <v>89838</v>
      </c>
      <c r="C794" s="9">
        <v>70738.441200000001</v>
      </c>
      <c r="D794" s="10">
        <v>0</v>
      </c>
      <c r="E794" s="19">
        <f t="shared" si="12"/>
        <v>70738.441200000001</v>
      </c>
      <c r="F794" s="10">
        <v>0</v>
      </c>
      <c r="G794" s="10">
        <v>0</v>
      </c>
      <c r="H794" s="10">
        <v>0</v>
      </c>
      <c r="I794" s="10">
        <v>0</v>
      </c>
      <c r="J794" s="10">
        <v>0</v>
      </c>
      <c r="K794" s="10">
        <v>0</v>
      </c>
      <c r="L794" s="11" t="s">
        <v>23</v>
      </c>
      <c r="M794" s="11" t="s">
        <v>23</v>
      </c>
      <c r="N794" s="11" t="s">
        <v>89</v>
      </c>
    </row>
    <row r="795" spans="1:14" x14ac:dyDescent="0.25">
      <c r="A795" s="20" t="s">
        <v>837</v>
      </c>
      <c r="B795" s="9">
        <v>243741.53</v>
      </c>
      <c r="C795" s="9">
        <v>191922.08072199998</v>
      </c>
      <c r="D795" s="10">
        <v>0</v>
      </c>
      <c r="E795" s="19">
        <f t="shared" si="12"/>
        <v>191922.08072199998</v>
      </c>
      <c r="F795" s="10">
        <v>0</v>
      </c>
      <c r="G795" s="10">
        <v>0</v>
      </c>
      <c r="H795" s="10">
        <v>0</v>
      </c>
      <c r="I795" s="10">
        <v>0</v>
      </c>
      <c r="J795" s="10">
        <v>0</v>
      </c>
      <c r="K795" s="10">
        <v>0</v>
      </c>
      <c r="L795" s="11" t="s">
        <v>23</v>
      </c>
      <c r="M795" s="11" t="s">
        <v>23</v>
      </c>
      <c r="N795" s="11" t="s">
        <v>91</v>
      </c>
    </row>
    <row r="796" spans="1:14" x14ac:dyDescent="0.25">
      <c r="A796" s="20" t="s">
        <v>838</v>
      </c>
      <c r="B796" s="9">
        <v>2695687.03</v>
      </c>
      <c r="C796" s="9">
        <v>2122583.9674219997</v>
      </c>
      <c r="D796" s="9">
        <v>1420444.27</v>
      </c>
      <c r="E796" s="19">
        <f t="shared" si="12"/>
        <v>702139.69742199965</v>
      </c>
      <c r="F796" s="9">
        <v>1220444.28</v>
      </c>
      <c r="G796" s="9">
        <v>200000</v>
      </c>
      <c r="H796" s="9">
        <v>1420444.28</v>
      </c>
      <c r="I796" s="9">
        <v>1420444.28</v>
      </c>
      <c r="J796" s="9">
        <v>1420444.28</v>
      </c>
      <c r="K796" s="10">
        <v>-0.01</v>
      </c>
      <c r="L796" s="11" t="s">
        <v>23</v>
      </c>
      <c r="M796" s="11" t="s">
        <v>23</v>
      </c>
      <c r="N796" s="11" t="s">
        <v>89</v>
      </c>
    </row>
    <row r="797" spans="1:14" ht="21" x14ac:dyDescent="0.25">
      <c r="A797" s="20" t="s">
        <v>839</v>
      </c>
      <c r="B797" s="9">
        <v>114786.75</v>
      </c>
      <c r="C797" s="9">
        <v>90383.086949999997</v>
      </c>
      <c r="D797" s="9">
        <v>99349.46</v>
      </c>
      <c r="E797" s="19">
        <f t="shared" si="12"/>
        <v>-8966.3730500000092</v>
      </c>
      <c r="F797" s="9">
        <v>59325</v>
      </c>
      <c r="G797" s="9">
        <v>40024.46</v>
      </c>
      <c r="H797" s="9">
        <v>99349.46</v>
      </c>
      <c r="I797" s="9">
        <v>99349.46</v>
      </c>
      <c r="J797" s="9">
        <v>99349.46</v>
      </c>
      <c r="K797" s="10">
        <v>0</v>
      </c>
      <c r="L797" s="11" t="s">
        <v>23</v>
      </c>
      <c r="M797" s="11" t="s">
        <v>23</v>
      </c>
      <c r="N797" s="11" t="s">
        <v>91</v>
      </c>
    </row>
    <row r="798" spans="1:14" ht="21" x14ac:dyDescent="0.25">
      <c r="A798" s="20" t="s">
        <v>840</v>
      </c>
      <c r="B798" s="9">
        <v>96055.47</v>
      </c>
      <c r="C798" s="9">
        <v>75634.077078000002</v>
      </c>
      <c r="D798" s="10">
        <v>0</v>
      </c>
      <c r="E798" s="19">
        <f t="shared" si="12"/>
        <v>75634.077078000002</v>
      </c>
      <c r="F798" s="10">
        <v>0</v>
      </c>
      <c r="G798" s="10">
        <v>0</v>
      </c>
      <c r="H798" s="10">
        <v>0</v>
      </c>
      <c r="I798" s="10">
        <v>0</v>
      </c>
      <c r="J798" s="10">
        <v>0</v>
      </c>
      <c r="K798" s="10">
        <v>0</v>
      </c>
      <c r="L798" s="11" t="s">
        <v>23</v>
      </c>
      <c r="M798" s="11" t="s">
        <v>23</v>
      </c>
      <c r="N798" s="11" t="s">
        <v>89</v>
      </c>
    </row>
    <row r="799" spans="1:14" x14ac:dyDescent="0.25">
      <c r="A799" s="20" t="s">
        <v>841</v>
      </c>
      <c r="B799" s="9">
        <v>9416894.4700000007</v>
      </c>
      <c r="C799" s="9">
        <v>7414862.7056780001</v>
      </c>
      <c r="D799" s="9">
        <v>4150783.94</v>
      </c>
      <c r="E799" s="19">
        <f t="shared" si="12"/>
        <v>3264078.7656780002</v>
      </c>
      <c r="F799" s="9">
        <v>1321936</v>
      </c>
      <c r="G799" s="9">
        <v>2828287.28</v>
      </c>
      <c r="H799" s="9">
        <v>4150223.28</v>
      </c>
      <c r="I799" s="9">
        <v>4149961.92</v>
      </c>
      <c r="J799" s="9">
        <v>4150617.45</v>
      </c>
      <c r="K799" s="10">
        <v>166.49</v>
      </c>
      <c r="L799" s="11" t="s">
        <v>23</v>
      </c>
      <c r="M799" s="11" t="s">
        <v>23</v>
      </c>
      <c r="N799" s="11" t="s">
        <v>89</v>
      </c>
    </row>
    <row r="800" spans="1:14" x14ac:dyDescent="0.25">
      <c r="A800" s="20" t="s">
        <v>842</v>
      </c>
      <c r="B800" s="9">
        <v>1938000</v>
      </c>
      <c r="C800" s="9">
        <v>1525981.2</v>
      </c>
      <c r="D800" s="9">
        <v>524827.26</v>
      </c>
      <c r="E800" s="19">
        <f t="shared" si="12"/>
        <v>1001153.94</v>
      </c>
      <c r="F800" s="9">
        <v>524824.42000000004</v>
      </c>
      <c r="G800" s="10">
        <v>0</v>
      </c>
      <c r="H800" s="9">
        <v>524824.42000000004</v>
      </c>
      <c r="I800" s="9">
        <v>524824.42000000004</v>
      </c>
      <c r="J800" s="9">
        <v>524824.42000000004</v>
      </c>
      <c r="K800" s="10">
        <v>2.84</v>
      </c>
      <c r="L800" s="11" t="s">
        <v>23</v>
      </c>
      <c r="M800" s="11" t="s">
        <v>23</v>
      </c>
      <c r="N800" s="11" t="s">
        <v>89</v>
      </c>
    </row>
    <row r="801" spans="1:14" x14ac:dyDescent="0.25">
      <c r="A801" s="20" t="s">
        <v>843</v>
      </c>
      <c r="B801" s="9">
        <v>528915.52</v>
      </c>
      <c r="C801" s="9">
        <v>416468.08044799999</v>
      </c>
      <c r="D801" s="9">
        <v>178230.47</v>
      </c>
      <c r="E801" s="19">
        <f t="shared" si="12"/>
        <v>238237.61044799999</v>
      </c>
      <c r="F801" s="10">
        <v>0</v>
      </c>
      <c r="G801" s="9">
        <v>159817</v>
      </c>
      <c r="H801" s="9">
        <v>159817</v>
      </c>
      <c r="I801" s="9">
        <v>159817</v>
      </c>
      <c r="J801" s="9">
        <v>178230.47</v>
      </c>
      <c r="K801" s="10">
        <v>0</v>
      </c>
      <c r="L801" s="11" t="s">
        <v>23</v>
      </c>
      <c r="M801" s="11" t="s">
        <v>23</v>
      </c>
      <c r="N801" s="11" t="s">
        <v>91</v>
      </c>
    </row>
    <row r="802" spans="1:14" ht="21" x14ac:dyDescent="0.25">
      <c r="A802" s="20" t="s">
        <v>844</v>
      </c>
      <c r="B802" s="9">
        <v>256321.69</v>
      </c>
      <c r="C802" s="9">
        <v>201827.698706</v>
      </c>
      <c r="D802" s="9">
        <v>440029.52</v>
      </c>
      <c r="E802" s="19">
        <f t="shared" si="12"/>
        <v>-238201.82129400002</v>
      </c>
      <c r="F802" s="9">
        <v>183703.52</v>
      </c>
      <c r="G802" s="9">
        <v>256326</v>
      </c>
      <c r="H802" s="9">
        <v>440029.52</v>
      </c>
      <c r="I802" s="9">
        <v>439995.43</v>
      </c>
      <c r="J802" s="9">
        <v>440029.52</v>
      </c>
      <c r="K802" s="10">
        <v>0</v>
      </c>
      <c r="L802" s="11" t="s">
        <v>23</v>
      </c>
      <c r="M802" s="11" t="s">
        <v>23</v>
      </c>
      <c r="N802" s="11" t="s">
        <v>91</v>
      </c>
    </row>
    <row r="803" spans="1:14" x14ac:dyDescent="0.25">
      <c r="A803" s="20" t="s">
        <v>845</v>
      </c>
      <c r="B803" s="9">
        <v>3855677.2</v>
      </c>
      <c r="C803" s="9">
        <v>3035960.2272800002</v>
      </c>
      <c r="D803" s="10">
        <v>0</v>
      </c>
      <c r="E803" s="19">
        <f t="shared" si="12"/>
        <v>3035960.2272800002</v>
      </c>
      <c r="F803" s="10">
        <v>0</v>
      </c>
      <c r="G803" s="10">
        <v>0</v>
      </c>
      <c r="H803" s="10">
        <v>0</v>
      </c>
      <c r="I803" s="10">
        <v>0</v>
      </c>
      <c r="J803" s="10">
        <v>0</v>
      </c>
      <c r="K803" s="10">
        <v>0</v>
      </c>
      <c r="L803" s="11" t="s">
        <v>23</v>
      </c>
      <c r="M803" s="11" t="s">
        <v>23</v>
      </c>
      <c r="N803" s="11" t="s">
        <v>89</v>
      </c>
    </row>
    <row r="804" spans="1:14" x14ac:dyDescent="0.25">
      <c r="A804" s="20" t="s">
        <v>846</v>
      </c>
      <c r="B804" s="9">
        <v>2341406.73</v>
      </c>
      <c r="C804" s="9">
        <v>1843623.6592019999</v>
      </c>
      <c r="D804" s="9">
        <v>3900000</v>
      </c>
      <c r="E804" s="19">
        <f t="shared" si="12"/>
        <v>-2056376.3407980001</v>
      </c>
      <c r="F804" s="9">
        <v>3900000</v>
      </c>
      <c r="G804" s="10">
        <v>0</v>
      </c>
      <c r="H804" s="9">
        <v>3900000</v>
      </c>
      <c r="I804" s="9">
        <v>3900000</v>
      </c>
      <c r="J804" s="9">
        <v>3900000</v>
      </c>
      <c r="K804" s="10">
        <v>0</v>
      </c>
      <c r="L804" s="11" t="s">
        <v>23</v>
      </c>
      <c r="M804" s="11" t="s">
        <v>23</v>
      </c>
      <c r="N804" s="11" t="s">
        <v>89</v>
      </c>
    </row>
    <row r="805" spans="1:14" x14ac:dyDescent="0.25">
      <c r="A805" s="20" t="s">
        <v>847</v>
      </c>
      <c r="B805" s="9">
        <v>1600000</v>
      </c>
      <c r="C805" s="9">
        <v>1259840</v>
      </c>
      <c r="D805" s="9">
        <v>1055420.21</v>
      </c>
      <c r="E805" s="19">
        <f t="shared" si="12"/>
        <v>204419.79000000004</v>
      </c>
      <c r="F805" s="9">
        <v>800000</v>
      </c>
      <c r="G805" s="9">
        <v>72352</v>
      </c>
      <c r="H805" s="9">
        <v>872352</v>
      </c>
      <c r="I805" s="9">
        <v>872352</v>
      </c>
      <c r="J805" s="9">
        <v>1055420.21</v>
      </c>
      <c r="K805" s="10">
        <v>0</v>
      </c>
      <c r="L805" s="11" t="s">
        <v>23</v>
      </c>
      <c r="M805" s="11" t="s">
        <v>23</v>
      </c>
      <c r="N805" s="11" t="s">
        <v>91</v>
      </c>
    </row>
    <row r="806" spans="1:14" x14ac:dyDescent="0.25">
      <c r="A806" s="20" t="s">
        <v>848</v>
      </c>
      <c r="B806" s="9">
        <v>550142.57999999996</v>
      </c>
      <c r="C806" s="9">
        <v>433182.26749199996</v>
      </c>
      <c r="D806" s="9">
        <v>180111.84</v>
      </c>
      <c r="E806" s="19">
        <f t="shared" si="12"/>
        <v>253070.42749199996</v>
      </c>
      <c r="F806" s="10">
        <v>0</v>
      </c>
      <c r="G806" s="9">
        <v>68329.8</v>
      </c>
      <c r="H806" s="9">
        <v>68329.8</v>
      </c>
      <c r="I806" s="9">
        <v>68329.8</v>
      </c>
      <c r="J806" s="9">
        <v>180013.68</v>
      </c>
      <c r="K806" s="10">
        <v>98.16</v>
      </c>
      <c r="L806" s="11" t="s">
        <v>23</v>
      </c>
      <c r="M806" s="11" t="s">
        <v>23</v>
      </c>
      <c r="N806" s="11" t="s">
        <v>91</v>
      </c>
    </row>
    <row r="807" spans="1:14" x14ac:dyDescent="0.25">
      <c r="A807" s="20" t="s">
        <v>849</v>
      </c>
      <c r="B807" s="9">
        <v>1144811.1399999999</v>
      </c>
      <c r="C807" s="9">
        <v>901424.29163599992</v>
      </c>
      <c r="D807" s="9">
        <v>8577153.6199999992</v>
      </c>
      <c r="E807" s="19">
        <f t="shared" si="12"/>
        <v>-7675729.3283639997</v>
      </c>
      <c r="F807" s="9">
        <v>8577153.6199999992</v>
      </c>
      <c r="G807" s="10">
        <v>0</v>
      </c>
      <c r="H807" s="9">
        <v>8577153.6199999992</v>
      </c>
      <c r="I807" s="9">
        <v>8576087.0399999991</v>
      </c>
      <c r="J807" s="9">
        <v>8576087.0399999991</v>
      </c>
      <c r="K807" s="9">
        <v>1066.58</v>
      </c>
      <c r="L807" s="11" t="s">
        <v>23</v>
      </c>
      <c r="M807" s="11" t="s">
        <v>23</v>
      </c>
      <c r="N807" s="11" t="s">
        <v>89</v>
      </c>
    </row>
    <row r="808" spans="1:14" x14ac:dyDescent="0.25">
      <c r="A808" s="20" t="s">
        <v>850</v>
      </c>
      <c r="B808" s="9">
        <v>405449.74</v>
      </c>
      <c r="C808" s="9">
        <v>319251.12527600001</v>
      </c>
      <c r="D808" s="10">
        <v>0</v>
      </c>
      <c r="E808" s="19">
        <f t="shared" si="12"/>
        <v>319251.12527600001</v>
      </c>
      <c r="F808" s="10">
        <v>0</v>
      </c>
      <c r="G808" s="10">
        <v>0</v>
      </c>
      <c r="H808" s="10">
        <v>0</v>
      </c>
      <c r="I808" s="10">
        <v>0</v>
      </c>
      <c r="J808" s="10">
        <v>0</v>
      </c>
      <c r="K808" s="10">
        <v>0</v>
      </c>
      <c r="L808" s="11" t="s">
        <v>23</v>
      </c>
      <c r="M808" s="11" t="s">
        <v>23</v>
      </c>
      <c r="N808" s="11" t="s">
        <v>89</v>
      </c>
    </row>
    <row r="809" spans="1:14" x14ac:dyDescent="0.25">
      <c r="A809" s="20" t="s">
        <v>851</v>
      </c>
      <c r="B809" s="9">
        <v>636261.96</v>
      </c>
      <c r="C809" s="9">
        <v>500992.66730399994</v>
      </c>
      <c r="D809" s="9">
        <v>1083543.77</v>
      </c>
      <c r="E809" s="19">
        <f t="shared" si="12"/>
        <v>-582551.10269600013</v>
      </c>
      <c r="F809" s="10">
        <v>0</v>
      </c>
      <c r="G809" s="9">
        <v>1049541.92</v>
      </c>
      <c r="H809" s="9">
        <v>1049541.92</v>
      </c>
      <c r="I809" s="9">
        <v>1049541.92</v>
      </c>
      <c r="J809" s="9">
        <v>1083544.6299999999</v>
      </c>
      <c r="K809" s="10">
        <v>-0.86</v>
      </c>
      <c r="L809" s="11" t="s">
        <v>25</v>
      </c>
      <c r="M809" s="11" t="s">
        <v>23</v>
      </c>
      <c r="N809" s="11" t="s">
        <v>89</v>
      </c>
    </row>
    <row r="810" spans="1:14" ht="21" x14ac:dyDescent="0.25">
      <c r="A810" s="20" t="s">
        <v>852</v>
      </c>
      <c r="B810" s="9">
        <v>153131.5</v>
      </c>
      <c r="C810" s="9">
        <v>120575.74309999999</v>
      </c>
      <c r="D810" s="9">
        <v>90777.42</v>
      </c>
      <c r="E810" s="19">
        <f t="shared" si="12"/>
        <v>29798.323099999994</v>
      </c>
      <c r="F810" s="10">
        <v>0</v>
      </c>
      <c r="G810" s="9">
        <v>90516.160000000003</v>
      </c>
      <c r="H810" s="9">
        <v>90516.160000000003</v>
      </c>
      <c r="I810" s="9">
        <v>90516.160000000003</v>
      </c>
      <c r="J810" s="9">
        <v>90516.12</v>
      </c>
      <c r="K810" s="10">
        <v>261.3</v>
      </c>
      <c r="L810" s="11" t="s">
        <v>23</v>
      </c>
      <c r="M810" s="11" t="s">
        <v>23</v>
      </c>
      <c r="N810" s="11" t="s">
        <v>89</v>
      </c>
    </row>
    <row r="811" spans="1:14" x14ac:dyDescent="0.25">
      <c r="A811" s="20" t="s">
        <v>853</v>
      </c>
      <c r="B811" s="9">
        <v>1018988.81</v>
      </c>
      <c r="C811" s="9">
        <v>802351.78899400006</v>
      </c>
      <c r="D811" s="9">
        <v>1068245.1100000001</v>
      </c>
      <c r="E811" s="19">
        <f t="shared" si="12"/>
        <v>-265893.32100600004</v>
      </c>
      <c r="F811" s="9">
        <v>1068245.1100000001</v>
      </c>
      <c r="G811" s="10">
        <v>0</v>
      </c>
      <c r="H811" s="9">
        <v>1068245.1100000001</v>
      </c>
      <c r="I811" s="9">
        <v>1068245.1100000001</v>
      </c>
      <c r="J811" s="9">
        <v>1068245.1100000001</v>
      </c>
      <c r="K811" s="10">
        <v>0</v>
      </c>
      <c r="L811" s="11" t="s">
        <v>23</v>
      </c>
      <c r="M811" s="11" t="s">
        <v>23</v>
      </c>
      <c r="N811" s="11" t="s">
        <v>89</v>
      </c>
    </row>
    <row r="812" spans="1:14" x14ac:dyDescent="0.25">
      <c r="A812" s="20" t="s">
        <v>854</v>
      </c>
      <c r="B812" s="9">
        <v>215875.49</v>
      </c>
      <c r="C812" s="9">
        <v>169980.36082599999</v>
      </c>
      <c r="D812" s="9">
        <v>1286.99</v>
      </c>
      <c r="E812" s="19">
        <f t="shared" si="12"/>
        <v>168693.370826</v>
      </c>
      <c r="F812" s="10">
        <v>0</v>
      </c>
      <c r="G812" s="10">
        <v>0</v>
      </c>
      <c r="H812" s="10">
        <v>0</v>
      </c>
      <c r="I812" s="10">
        <v>0</v>
      </c>
      <c r="J812" s="10">
        <v>0</v>
      </c>
      <c r="K812" s="9">
        <v>1286.99</v>
      </c>
      <c r="L812" s="11" t="s">
        <v>23</v>
      </c>
      <c r="M812" s="11" t="s">
        <v>23</v>
      </c>
      <c r="N812" s="11" t="s">
        <v>89</v>
      </c>
    </row>
    <row r="813" spans="1:14" x14ac:dyDescent="0.25">
      <c r="A813" s="20" t="s">
        <v>855</v>
      </c>
      <c r="B813" s="9">
        <v>30929.57</v>
      </c>
      <c r="C813" s="9">
        <v>24353.943417999999</v>
      </c>
      <c r="D813" s="10">
        <v>0</v>
      </c>
      <c r="E813" s="19">
        <f t="shared" si="12"/>
        <v>24353.943417999999</v>
      </c>
      <c r="F813" s="10">
        <v>0</v>
      </c>
      <c r="G813" s="10">
        <v>0</v>
      </c>
      <c r="H813" s="10">
        <v>0</v>
      </c>
      <c r="I813" s="10">
        <v>0</v>
      </c>
      <c r="J813" s="10">
        <v>0</v>
      </c>
      <c r="K813" s="10">
        <v>0</v>
      </c>
      <c r="L813" s="11" t="s">
        <v>23</v>
      </c>
      <c r="M813" s="11" t="s">
        <v>23</v>
      </c>
      <c r="N813" s="11" t="s">
        <v>89</v>
      </c>
    </row>
    <row r="814" spans="1:14" ht="21" x14ac:dyDescent="0.25">
      <c r="A814" s="20" t="s">
        <v>856</v>
      </c>
      <c r="B814" s="9">
        <v>1717509.56</v>
      </c>
      <c r="C814" s="9">
        <v>1352367.027544</v>
      </c>
      <c r="D814" s="9">
        <v>715294.62</v>
      </c>
      <c r="E814" s="19">
        <f t="shared" si="12"/>
        <v>637072.40754399996</v>
      </c>
      <c r="F814" s="10">
        <v>0</v>
      </c>
      <c r="G814" s="9">
        <v>582879.98</v>
      </c>
      <c r="H814" s="9">
        <v>582879.98</v>
      </c>
      <c r="I814" s="9">
        <v>582879.98</v>
      </c>
      <c r="J814" s="9">
        <v>651891.98</v>
      </c>
      <c r="K814" s="9">
        <v>63402.63</v>
      </c>
      <c r="L814" s="11" t="s">
        <v>23</v>
      </c>
      <c r="M814" s="11" t="s">
        <v>23</v>
      </c>
      <c r="N814" s="11" t="s">
        <v>89</v>
      </c>
    </row>
    <row r="815" spans="1:14" x14ac:dyDescent="0.25">
      <c r="A815" s="20" t="s">
        <v>857</v>
      </c>
      <c r="B815" s="9">
        <v>7531724.7699999996</v>
      </c>
      <c r="C815" s="9">
        <v>5930480.0838979995</v>
      </c>
      <c r="D815" s="9">
        <v>8976260.4399999995</v>
      </c>
      <c r="E815" s="19">
        <f t="shared" si="12"/>
        <v>-3045780.356102</v>
      </c>
      <c r="F815" s="9">
        <v>2228048</v>
      </c>
      <c r="G815" s="9">
        <v>6551391.71</v>
      </c>
      <c r="H815" s="9">
        <v>8779439.7100000009</v>
      </c>
      <c r="I815" s="9">
        <v>8695140.1099999994</v>
      </c>
      <c r="J815" s="9">
        <v>8976260.3699999992</v>
      </c>
      <c r="K815" s="10">
        <v>7.0000000000000007E-2</v>
      </c>
      <c r="L815" s="11" t="s">
        <v>23</v>
      </c>
      <c r="M815" s="11" t="s">
        <v>23</v>
      </c>
      <c r="N815" s="11" t="s">
        <v>91</v>
      </c>
    </row>
    <row r="816" spans="1:14" ht="21" x14ac:dyDescent="0.25">
      <c r="A816" s="20" t="s">
        <v>858</v>
      </c>
      <c r="B816" s="10">
        <v>0</v>
      </c>
      <c r="C816" s="9">
        <v>0</v>
      </c>
      <c r="D816" s="9">
        <v>271720</v>
      </c>
      <c r="E816" s="19">
        <f t="shared" si="12"/>
        <v>-271720</v>
      </c>
      <c r="F816" s="9">
        <v>271720</v>
      </c>
      <c r="G816" s="10">
        <v>0</v>
      </c>
      <c r="H816" s="9">
        <v>271720</v>
      </c>
      <c r="I816" s="9">
        <v>271720</v>
      </c>
      <c r="J816" s="9">
        <v>271720</v>
      </c>
      <c r="K816" s="10">
        <v>0</v>
      </c>
      <c r="L816" s="11" t="s">
        <v>23</v>
      </c>
      <c r="M816" s="11" t="s">
        <v>23</v>
      </c>
      <c r="N816" s="11" t="s">
        <v>89</v>
      </c>
    </row>
    <row r="817" spans="1:14" x14ac:dyDescent="0.25">
      <c r="A817" s="20" t="s">
        <v>859</v>
      </c>
      <c r="B817" s="10">
        <v>0</v>
      </c>
      <c r="C817" s="9">
        <v>0</v>
      </c>
      <c r="D817" s="9">
        <v>963690</v>
      </c>
      <c r="E817" s="19">
        <f t="shared" si="12"/>
        <v>-963690</v>
      </c>
      <c r="F817" s="9">
        <v>963690</v>
      </c>
      <c r="G817" s="10">
        <v>0</v>
      </c>
      <c r="H817" s="9">
        <v>963690</v>
      </c>
      <c r="I817" s="9">
        <v>963690</v>
      </c>
      <c r="J817" s="9">
        <v>963690</v>
      </c>
      <c r="K817" s="10">
        <v>0</v>
      </c>
      <c r="L817" s="11" t="s">
        <v>23</v>
      </c>
      <c r="M817" s="11" t="s">
        <v>23</v>
      </c>
      <c r="N817" s="11" t="s">
        <v>89</v>
      </c>
    </row>
    <row r="818" spans="1:14" x14ac:dyDescent="0.25">
      <c r="A818" s="20" t="s">
        <v>860</v>
      </c>
      <c r="B818" s="10">
        <v>0</v>
      </c>
      <c r="C818" s="9">
        <v>0</v>
      </c>
      <c r="D818" s="9">
        <v>8516166.2200000007</v>
      </c>
      <c r="E818" s="19">
        <f t="shared" si="12"/>
        <v>-8516166.2200000007</v>
      </c>
      <c r="F818" s="10">
        <v>0</v>
      </c>
      <c r="G818" s="9">
        <v>8513976.6199999992</v>
      </c>
      <c r="H818" s="9">
        <v>8513976.6199999992</v>
      </c>
      <c r="I818" s="9">
        <v>8513976.6199999992</v>
      </c>
      <c r="J818" s="9">
        <v>8513976.6199999992</v>
      </c>
      <c r="K818" s="9">
        <v>2189.6</v>
      </c>
      <c r="L818" s="11" t="s">
        <v>23</v>
      </c>
      <c r="M818" s="11" t="s">
        <v>23</v>
      </c>
      <c r="N818" s="11" t="s">
        <v>89</v>
      </c>
    </row>
    <row r="819" spans="1:14" x14ac:dyDescent="0.25">
      <c r="A819" s="20" t="s">
        <v>861</v>
      </c>
      <c r="B819" s="10">
        <v>0</v>
      </c>
      <c r="C819" s="9">
        <v>0</v>
      </c>
      <c r="D819" s="9">
        <v>2537078.7599999998</v>
      </c>
      <c r="E819" s="19">
        <f t="shared" si="12"/>
        <v>-2537078.7599999998</v>
      </c>
      <c r="F819" s="9">
        <v>2537078.7599999998</v>
      </c>
      <c r="G819" s="10">
        <v>0</v>
      </c>
      <c r="H819" s="9">
        <v>2537078.7599999998</v>
      </c>
      <c r="I819" s="9">
        <v>2537078.7599999998</v>
      </c>
      <c r="J819" s="9">
        <v>2537078.7599999998</v>
      </c>
      <c r="K819" s="10">
        <v>0</v>
      </c>
      <c r="L819" s="11" t="s">
        <v>23</v>
      </c>
      <c r="M819" s="11" t="s">
        <v>23</v>
      </c>
      <c r="N819" s="11" t="s">
        <v>89</v>
      </c>
    </row>
    <row r="820" spans="1:14" x14ac:dyDescent="0.25">
      <c r="A820" s="20" t="s">
        <v>862</v>
      </c>
      <c r="B820" s="10">
        <v>0</v>
      </c>
      <c r="C820" s="9">
        <v>0</v>
      </c>
      <c r="D820" s="9">
        <v>316311.59999999998</v>
      </c>
      <c r="E820" s="19">
        <f t="shared" si="12"/>
        <v>-316311.59999999998</v>
      </c>
      <c r="F820" s="9">
        <v>316311.59999999998</v>
      </c>
      <c r="G820" s="10">
        <v>0</v>
      </c>
      <c r="H820" s="9">
        <v>316311.59999999998</v>
      </c>
      <c r="I820" s="9">
        <v>316311.59999999998</v>
      </c>
      <c r="J820" s="9">
        <v>316311.59999999998</v>
      </c>
      <c r="K820" s="10">
        <v>0</v>
      </c>
      <c r="L820" s="11" t="s">
        <v>23</v>
      </c>
      <c r="M820" s="11" t="s">
        <v>23</v>
      </c>
      <c r="N820" s="11" t="s">
        <v>89</v>
      </c>
    </row>
    <row r="821" spans="1:14" x14ac:dyDescent="0.25">
      <c r="A821" s="20" t="s">
        <v>863</v>
      </c>
      <c r="B821" s="10">
        <v>0</v>
      </c>
      <c r="C821" s="9">
        <v>0</v>
      </c>
      <c r="D821" s="9">
        <v>455576.76</v>
      </c>
      <c r="E821" s="19">
        <f t="shared" si="12"/>
        <v>-455576.76</v>
      </c>
      <c r="F821" s="9">
        <v>455576.76</v>
      </c>
      <c r="G821" s="10">
        <v>0</v>
      </c>
      <c r="H821" s="9">
        <v>455576.76</v>
      </c>
      <c r="I821" s="9">
        <v>455576.76</v>
      </c>
      <c r="J821" s="9">
        <v>455576.76</v>
      </c>
      <c r="K821" s="10">
        <v>0</v>
      </c>
      <c r="L821" s="11" t="s">
        <v>23</v>
      </c>
      <c r="M821" s="11" t="s">
        <v>23</v>
      </c>
      <c r="N821" s="11" t="s">
        <v>91</v>
      </c>
    </row>
    <row r="822" spans="1:14" x14ac:dyDescent="0.25">
      <c r="A822" s="20" t="s">
        <v>864</v>
      </c>
      <c r="B822" s="10">
        <v>0</v>
      </c>
      <c r="C822" s="9">
        <v>0</v>
      </c>
      <c r="D822" s="9">
        <v>700000</v>
      </c>
      <c r="E822" s="19">
        <f t="shared" si="12"/>
        <v>-700000</v>
      </c>
      <c r="F822" s="9">
        <v>700000</v>
      </c>
      <c r="G822" s="10">
        <v>0</v>
      </c>
      <c r="H822" s="9">
        <v>700000</v>
      </c>
      <c r="I822" s="9">
        <v>700000</v>
      </c>
      <c r="J822" s="9">
        <v>700000</v>
      </c>
      <c r="K822" s="10">
        <v>0</v>
      </c>
      <c r="L822" s="11" t="s">
        <v>23</v>
      </c>
      <c r="M822" s="11" t="s">
        <v>23</v>
      </c>
      <c r="N822" s="11" t="s">
        <v>91</v>
      </c>
    </row>
    <row r="823" spans="1:14" ht="21" x14ac:dyDescent="0.25">
      <c r="A823" s="20" t="s">
        <v>865</v>
      </c>
      <c r="B823" s="10">
        <v>0</v>
      </c>
      <c r="C823" s="9">
        <v>0</v>
      </c>
      <c r="D823" s="9">
        <v>47000</v>
      </c>
      <c r="E823" s="19">
        <f t="shared" si="12"/>
        <v>-47000</v>
      </c>
      <c r="F823" s="9">
        <v>47000</v>
      </c>
      <c r="G823" s="10">
        <v>0</v>
      </c>
      <c r="H823" s="9">
        <v>47000</v>
      </c>
      <c r="I823" s="9">
        <v>47000</v>
      </c>
      <c r="J823" s="9">
        <v>47000</v>
      </c>
      <c r="K823" s="10">
        <v>0</v>
      </c>
      <c r="L823" s="11" t="s">
        <v>23</v>
      </c>
      <c r="M823" s="11" t="s">
        <v>23</v>
      </c>
      <c r="N823" s="11" t="s">
        <v>91</v>
      </c>
    </row>
    <row r="824" spans="1:14" x14ac:dyDescent="0.25">
      <c r="A824" s="20" t="s">
        <v>866</v>
      </c>
      <c r="B824" s="10">
        <v>0</v>
      </c>
      <c r="C824" s="9">
        <v>0</v>
      </c>
      <c r="D824" s="9">
        <v>930000</v>
      </c>
      <c r="E824" s="19">
        <f t="shared" si="12"/>
        <v>-930000</v>
      </c>
      <c r="F824" s="9">
        <v>930000</v>
      </c>
      <c r="G824" s="10">
        <v>0</v>
      </c>
      <c r="H824" s="9">
        <v>930000</v>
      </c>
      <c r="I824" s="9">
        <v>930000</v>
      </c>
      <c r="J824" s="9">
        <v>930000</v>
      </c>
      <c r="K824" s="10">
        <v>0</v>
      </c>
      <c r="L824" s="11" t="s">
        <v>23</v>
      </c>
      <c r="M824" s="11" t="s">
        <v>23</v>
      </c>
      <c r="N824" s="11" t="s">
        <v>91</v>
      </c>
    </row>
    <row r="825" spans="1:14" x14ac:dyDescent="0.25">
      <c r="A825" s="20" t="s">
        <v>867</v>
      </c>
      <c r="B825" s="10">
        <v>0</v>
      </c>
      <c r="C825" s="9">
        <v>0</v>
      </c>
      <c r="D825" s="9">
        <v>5056560.51</v>
      </c>
      <c r="E825" s="19">
        <f t="shared" si="12"/>
        <v>-5056560.51</v>
      </c>
      <c r="F825" s="9">
        <v>5056560</v>
      </c>
      <c r="G825" s="10">
        <v>0</v>
      </c>
      <c r="H825" s="9">
        <v>5056560</v>
      </c>
      <c r="I825" s="9">
        <v>5056560</v>
      </c>
      <c r="J825" s="9">
        <v>5056560</v>
      </c>
      <c r="K825" s="10">
        <v>0.51</v>
      </c>
      <c r="L825" s="11" t="s">
        <v>23</v>
      </c>
      <c r="M825" s="11" t="s">
        <v>23</v>
      </c>
      <c r="N825" s="11" t="s">
        <v>89</v>
      </c>
    </row>
    <row r="826" spans="1:14" ht="21" x14ac:dyDescent="0.25">
      <c r="A826" s="20" t="s">
        <v>868</v>
      </c>
      <c r="B826" s="10">
        <v>0</v>
      </c>
      <c r="C826" s="9">
        <v>0</v>
      </c>
      <c r="D826" s="9">
        <v>1100000</v>
      </c>
      <c r="E826" s="19">
        <f t="shared" si="12"/>
        <v>-1100000</v>
      </c>
      <c r="F826" s="9">
        <v>1100000</v>
      </c>
      <c r="G826" s="10">
        <v>0</v>
      </c>
      <c r="H826" s="9">
        <v>1100000</v>
      </c>
      <c r="I826" s="9">
        <v>1100000</v>
      </c>
      <c r="J826" s="9">
        <v>1100000</v>
      </c>
      <c r="K826" s="10">
        <v>0</v>
      </c>
      <c r="L826" s="11" t="s">
        <v>23</v>
      </c>
      <c r="M826" s="11" t="s">
        <v>23</v>
      </c>
      <c r="N826" s="11" t="s">
        <v>89</v>
      </c>
    </row>
    <row r="827" spans="1:14" x14ac:dyDescent="0.25">
      <c r="A827" s="20" t="s">
        <v>869</v>
      </c>
      <c r="B827" s="10">
        <v>0</v>
      </c>
      <c r="C827" s="9">
        <v>0</v>
      </c>
      <c r="D827" s="9">
        <v>963844</v>
      </c>
      <c r="E827" s="19">
        <f t="shared" si="12"/>
        <v>-963844</v>
      </c>
      <c r="F827" s="9">
        <v>960000</v>
      </c>
      <c r="G827" s="9">
        <v>2146.7600000000002</v>
      </c>
      <c r="H827" s="9">
        <v>962146.76</v>
      </c>
      <c r="I827" s="9">
        <v>962146.76</v>
      </c>
      <c r="J827" s="9">
        <v>962146.76</v>
      </c>
      <c r="K827" s="9">
        <v>1697.24</v>
      </c>
      <c r="L827" s="11" t="s">
        <v>23</v>
      </c>
      <c r="M827" s="11" t="s">
        <v>23</v>
      </c>
      <c r="N827" s="11" t="s">
        <v>89</v>
      </c>
    </row>
    <row r="828" spans="1:14" x14ac:dyDescent="0.25">
      <c r="A828" s="20" t="s">
        <v>870</v>
      </c>
      <c r="B828" s="10">
        <v>0</v>
      </c>
      <c r="C828" s="9">
        <v>0</v>
      </c>
      <c r="D828" s="9">
        <v>867000</v>
      </c>
      <c r="E828" s="19">
        <f t="shared" si="12"/>
        <v>-867000</v>
      </c>
      <c r="F828" s="9">
        <v>867000</v>
      </c>
      <c r="G828" s="10">
        <v>0</v>
      </c>
      <c r="H828" s="9">
        <v>867000</v>
      </c>
      <c r="I828" s="9">
        <v>867000</v>
      </c>
      <c r="J828" s="9">
        <v>867000</v>
      </c>
      <c r="K828" s="10">
        <v>0</v>
      </c>
      <c r="L828" s="11" t="s">
        <v>23</v>
      </c>
      <c r="M828" s="11" t="s">
        <v>23</v>
      </c>
      <c r="N828" s="11" t="s">
        <v>89</v>
      </c>
    </row>
    <row r="829" spans="1:14" x14ac:dyDescent="0.25">
      <c r="A829" s="20" t="s">
        <v>871</v>
      </c>
      <c r="B829" s="10">
        <v>0</v>
      </c>
      <c r="C829" s="9">
        <v>0</v>
      </c>
      <c r="D829" s="9">
        <v>78225.84</v>
      </c>
      <c r="E829" s="19">
        <f t="shared" si="12"/>
        <v>-78225.84</v>
      </c>
      <c r="F829" s="10">
        <v>0</v>
      </c>
      <c r="G829" s="9">
        <v>78225.84</v>
      </c>
      <c r="H829" s="9">
        <v>78225.84</v>
      </c>
      <c r="I829" s="9">
        <v>78225.84</v>
      </c>
      <c r="J829" s="9">
        <v>76169.52</v>
      </c>
      <c r="K829" s="9">
        <v>2056.3200000000002</v>
      </c>
      <c r="L829" s="11" t="s">
        <v>23</v>
      </c>
      <c r="M829" s="11" t="s">
        <v>23</v>
      </c>
      <c r="N829" s="11" t="s">
        <v>89</v>
      </c>
    </row>
    <row r="830" spans="1:14" x14ac:dyDescent="0.25">
      <c r="A830" s="20" t="s">
        <v>872</v>
      </c>
      <c r="B830" s="10">
        <v>0</v>
      </c>
      <c r="C830" s="9">
        <v>0</v>
      </c>
      <c r="D830" s="9">
        <v>304965</v>
      </c>
      <c r="E830" s="19">
        <f t="shared" si="12"/>
        <v>-304965</v>
      </c>
      <c r="F830" s="9">
        <v>304965</v>
      </c>
      <c r="G830" s="10">
        <v>0</v>
      </c>
      <c r="H830" s="9">
        <v>304965</v>
      </c>
      <c r="I830" s="9">
        <v>304965</v>
      </c>
      <c r="J830" s="9">
        <v>304965</v>
      </c>
      <c r="K830" s="10">
        <v>0</v>
      </c>
      <c r="L830" s="11" t="s">
        <v>23</v>
      </c>
      <c r="M830" s="11" t="s">
        <v>23</v>
      </c>
      <c r="N830" s="11" t="s">
        <v>89</v>
      </c>
    </row>
    <row r="831" spans="1:14" x14ac:dyDescent="0.25">
      <c r="A831" s="20" t="s">
        <v>873</v>
      </c>
      <c r="B831" s="10">
        <v>0</v>
      </c>
      <c r="C831" s="9">
        <v>0</v>
      </c>
      <c r="D831" s="9">
        <v>316260</v>
      </c>
      <c r="E831" s="19">
        <f t="shared" si="12"/>
        <v>-316260</v>
      </c>
      <c r="F831" s="9">
        <v>426830</v>
      </c>
      <c r="G831" s="10">
        <v>0</v>
      </c>
      <c r="H831" s="9">
        <v>426830</v>
      </c>
      <c r="I831" s="9">
        <v>316260</v>
      </c>
      <c r="J831" s="9">
        <v>316260</v>
      </c>
      <c r="K831" s="10">
        <v>0</v>
      </c>
      <c r="L831" s="11" t="s">
        <v>23</v>
      </c>
      <c r="M831" s="11" t="s">
        <v>25</v>
      </c>
      <c r="N831" s="11" t="s">
        <v>91</v>
      </c>
    </row>
    <row r="832" spans="1:14" ht="21" x14ac:dyDescent="0.25">
      <c r="A832" s="20" t="s">
        <v>874</v>
      </c>
      <c r="B832" s="10">
        <v>0</v>
      </c>
      <c r="C832" s="9">
        <v>0</v>
      </c>
      <c r="D832" s="9">
        <v>700000</v>
      </c>
      <c r="E832" s="19">
        <f t="shared" si="12"/>
        <v>-700000</v>
      </c>
      <c r="F832" s="9">
        <v>700000</v>
      </c>
      <c r="G832" s="10">
        <v>0</v>
      </c>
      <c r="H832" s="9">
        <v>700000</v>
      </c>
      <c r="I832" s="9">
        <v>700000</v>
      </c>
      <c r="J832" s="9">
        <v>700000</v>
      </c>
      <c r="K832" s="10">
        <v>0</v>
      </c>
      <c r="L832" s="11" t="s">
        <v>23</v>
      </c>
      <c r="M832" s="11" t="s">
        <v>23</v>
      </c>
      <c r="N832" s="11" t="s">
        <v>89</v>
      </c>
    </row>
    <row r="833" spans="1:14" x14ac:dyDescent="0.25">
      <c r="A833" s="20" t="s">
        <v>875</v>
      </c>
      <c r="B833" s="10">
        <v>0</v>
      </c>
      <c r="C833" s="9">
        <v>0</v>
      </c>
      <c r="D833" s="9">
        <v>3000000</v>
      </c>
      <c r="E833" s="19">
        <f t="shared" si="12"/>
        <v>-3000000</v>
      </c>
      <c r="F833" s="9">
        <v>3000000</v>
      </c>
      <c r="G833" s="10">
        <v>0</v>
      </c>
      <c r="H833" s="9">
        <v>3000000</v>
      </c>
      <c r="I833" s="9">
        <v>3000000</v>
      </c>
      <c r="J833" s="9">
        <v>3000000</v>
      </c>
      <c r="K833" s="10">
        <v>0</v>
      </c>
      <c r="L833" s="11" t="s">
        <v>23</v>
      </c>
      <c r="M833" s="11" t="s">
        <v>23</v>
      </c>
      <c r="N833" s="11" t="s">
        <v>89</v>
      </c>
    </row>
    <row r="834" spans="1:14" x14ac:dyDescent="0.25">
      <c r="A834" s="20" t="s">
        <v>876</v>
      </c>
      <c r="B834" s="10">
        <v>0</v>
      </c>
      <c r="C834" s="9">
        <v>0</v>
      </c>
      <c r="D834" s="9">
        <v>3500700</v>
      </c>
      <c r="E834" s="19">
        <f t="shared" si="12"/>
        <v>-3500700</v>
      </c>
      <c r="F834" s="9">
        <v>3500700</v>
      </c>
      <c r="G834" s="10">
        <v>0</v>
      </c>
      <c r="H834" s="9">
        <v>3500700</v>
      </c>
      <c r="I834" s="9">
        <v>3500700</v>
      </c>
      <c r="J834" s="9">
        <v>3500700</v>
      </c>
      <c r="K834" s="10">
        <v>0</v>
      </c>
      <c r="L834" s="11" t="s">
        <v>23</v>
      </c>
      <c r="M834" s="11" t="s">
        <v>23</v>
      </c>
      <c r="N834" s="11" t="s">
        <v>89</v>
      </c>
    </row>
    <row r="835" spans="1:14" x14ac:dyDescent="0.25">
      <c r="A835" s="20" t="s">
        <v>877</v>
      </c>
      <c r="B835" s="10">
        <v>0</v>
      </c>
      <c r="C835" s="9">
        <v>0</v>
      </c>
      <c r="D835" s="9">
        <v>265846</v>
      </c>
      <c r="E835" s="19">
        <f t="shared" si="12"/>
        <v>-265846</v>
      </c>
      <c r="F835" s="9">
        <v>265846</v>
      </c>
      <c r="G835" s="10">
        <v>0</v>
      </c>
      <c r="H835" s="9">
        <v>265846</v>
      </c>
      <c r="I835" s="9">
        <v>265846</v>
      </c>
      <c r="J835" s="9">
        <v>265846</v>
      </c>
      <c r="K835" s="10">
        <v>0</v>
      </c>
      <c r="L835" s="11" t="s">
        <v>23</v>
      </c>
      <c r="M835" s="11" t="s">
        <v>23</v>
      </c>
      <c r="N835" s="11" t="s">
        <v>89</v>
      </c>
    </row>
    <row r="836" spans="1:14" x14ac:dyDescent="0.25">
      <c r="A836" s="13" t="s">
        <v>65</v>
      </c>
      <c r="B836" s="19">
        <v>22412793.98</v>
      </c>
      <c r="C836" s="19">
        <v>17647833.979851998</v>
      </c>
      <c r="D836" s="19">
        <v>48592248.619999997</v>
      </c>
      <c r="E836" s="19">
        <f t="shared" si="12"/>
        <v>-30944414.640147999</v>
      </c>
      <c r="F836" s="19">
        <v>40012695.710000001</v>
      </c>
      <c r="G836" s="19">
        <v>8790478.2899999991</v>
      </c>
      <c r="H836" s="19">
        <v>48803174</v>
      </c>
      <c r="I836" s="19">
        <v>48816650.289999999</v>
      </c>
      <c r="J836" s="19">
        <v>48277198.18</v>
      </c>
      <c r="K836" s="19">
        <v>315050.44</v>
      </c>
      <c r="L836" s="15"/>
      <c r="M836" s="15"/>
      <c r="N836" s="15"/>
    </row>
    <row r="837" spans="1:14" ht="21" x14ac:dyDescent="0.25">
      <c r="A837" s="20" t="s">
        <v>878</v>
      </c>
      <c r="B837" s="9">
        <v>1973782.8</v>
      </c>
      <c r="C837" s="9">
        <v>1554156.57672</v>
      </c>
      <c r="D837" s="9">
        <v>1098580</v>
      </c>
      <c r="E837" s="19">
        <f t="shared" si="12"/>
        <v>455576.57672000001</v>
      </c>
      <c r="F837" s="9">
        <v>1098580</v>
      </c>
      <c r="G837" s="10">
        <v>0</v>
      </c>
      <c r="H837" s="9">
        <v>1098580</v>
      </c>
      <c r="I837" s="9">
        <v>1098580</v>
      </c>
      <c r="J837" s="9">
        <v>1098580</v>
      </c>
      <c r="K837" s="10">
        <v>0</v>
      </c>
      <c r="L837" s="11" t="s">
        <v>23</v>
      </c>
      <c r="M837" s="11" t="s">
        <v>23</v>
      </c>
      <c r="N837" s="11" t="s">
        <v>89</v>
      </c>
    </row>
    <row r="838" spans="1:14" ht="21" x14ac:dyDescent="0.25">
      <c r="A838" s="20" t="s">
        <v>879</v>
      </c>
      <c r="B838" s="9">
        <v>421035.17</v>
      </c>
      <c r="C838" s="9">
        <v>331523.09285799996</v>
      </c>
      <c r="D838" s="9">
        <v>837514.5</v>
      </c>
      <c r="E838" s="19">
        <f t="shared" si="12"/>
        <v>-505991.40714200004</v>
      </c>
      <c r="F838" s="9">
        <v>557700</v>
      </c>
      <c r="G838" s="9">
        <v>279750</v>
      </c>
      <c r="H838" s="9">
        <v>837450</v>
      </c>
      <c r="I838" s="9">
        <v>837450</v>
      </c>
      <c r="J838" s="9">
        <v>837450</v>
      </c>
      <c r="K838" s="10">
        <v>64.5</v>
      </c>
      <c r="L838" s="11" t="s">
        <v>23</v>
      </c>
      <c r="M838" s="11" t="s">
        <v>23</v>
      </c>
      <c r="N838" s="11" t="s">
        <v>89</v>
      </c>
    </row>
    <row r="839" spans="1:14" x14ac:dyDescent="0.25">
      <c r="A839" s="20" t="s">
        <v>880</v>
      </c>
      <c r="B839" s="9">
        <v>831556.53</v>
      </c>
      <c r="C839" s="9">
        <v>654767.61172200006</v>
      </c>
      <c r="D839" s="9">
        <v>3768962.16</v>
      </c>
      <c r="E839" s="19">
        <f t="shared" si="12"/>
        <v>-3114194.5482780002</v>
      </c>
      <c r="F839" s="9">
        <v>920300</v>
      </c>
      <c r="G839" s="9">
        <v>2848662.16</v>
      </c>
      <c r="H839" s="9">
        <v>3768962.16</v>
      </c>
      <c r="I839" s="9">
        <v>3768962.16</v>
      </c>
      <c r="J839" s="9">
        <v>3768962.16</v>
      </c>
      <c r="K839" s="10">
        <v>0</v>
      </c>
      <c r="L839" s="11" t="s">
        <v>23</v>
      </c>
      <c r="M839" s="11" t="s">
        <v>23</v>
      </c>
      <c r="N839" s="11" t="s">
        <v>91</v>
      </c>
    </row>
    <row r="840" spans="1:14" x14ac:dyDescent="0.25">
      <c r="A840" s="20" t="s">
        <v>881</v>
      </c>
      <c r="B840" s="9">
        <v>73042.19</v>
      </c>
      <c r="C840" s="9">
        <v>57513.420405999997</v>
      </c>
      <c r="D840" s="10">
        <v>0</v>
      </c>
      <c r="E840" s="19">
        <f t="shared" si="12"/>
        <v>57513.420405999997</v>
      </c>
      <c r="F840" s="10">
        <v>0</v>
      </c>
      <c r="G840" s="10">
        <v>0</v>
      </c>
      <c r="H840" s="10">
        <v>0</v>
      </c>
      <c r="I840" s="10">
        <v>0</v>
      </c>
      <c r="J840" s="10">
        <v>0</v>
      </c>
      <c r="K840" s="10">
        <v>0</v>
      </c>
      <c r="L840" s="11" t="s">
        <v>23</v>
      </c>
      <c r="M840" s="11" t="s">
        <v>23</v>
      </c>
      <c r="N840" s="11" t="s">
        <v>89</v>
      </c>
    </row>
    <row r="841" spans="1:14" x14ac:dyDescent="0.25">
      <c r="A841" s="20" t="s">
        <v>882</v>
      </c>
      <c r="B841" s="9">
        <v>94139.68</v>
      </c>
      <c r="C841" s="9">
        <v>74125.584031999999</v>
      </c>
      <c r="D841" s="9">
        <v>129003.6</v>
      </c>
      <c r="E841" s="19">
        <f t="shared" ref="E841:E904" si="13">C841-D841</f>
        <v>-54878.015968000007</v>
      </c>
      <c r="F841" s="9">
        <v>66600</v>
      </c>
      <c r="G841" s="9">
        <v>62403.6</v>
      </c>
      <c r="H841" s="9">
        <v>129003.6</v>
      </c>
      <c r="I841" s="9">
        <v>129003.6</v>
      </c>
      <c r="J841" s="9">
        <v>129003.6</v>
      </c>
      <c r="K841" s="10">
        <v>0</v>
      </c>
      <c r="L841" s="11" t="s">
        <v>23</v>
      </c>
      <c r="M841" s="11" t="s">
        <v>23</v>
      </c>
      <c r="N841" s="11" t="s">
        <v>89</v>
      </c>
    </row>
    <row r="842" spans="1:14" x14ac:dyDescent="0.25">
      <c r="A842" s="20" t="s">
        <v>883</v>
      </c>
      <c r="B842" s="9">
        <v>320048.09000000003</v>
      </c>
      <c r="C842" s="9">
        <v>252005.86606600002</v>
      </c>
      <c r="D842" s="9">
        <v>288910.51</v>
      </c>
      <c r="E842" s="19">
        <f t="shared" si="13"/>
        <v>-36904.643933999992</v>
      </c>
      <c r="F842" s="9">
        <v>93292.2</v>
      </c>
      <c r="G842" s="9">
        <v>187601.04</v>
      </c>
      <c r="H842" s="9">
        <v>280893.24</v>
      </c>
      <c r="I842" s="9">
        <v>280893.24</v>
      </c>
      <c r="J842" s="9">
        <v>280893.24</v>
      </c>
      <c r="K842" s="9">
        <v>8017.27</v>
      </c>
      <c r="L842" s="11" t="s">
        <v>23</v>
      </c>
      <c r="M842" s="11" t="s">
        <v>23</v>
      </c>
      <c r="N842" s="11" t="s">
        <v>89</v>
      </c>
    </row>
    <row r="843" spans="1:14" x14ac:dyDescent="0.25">
      <c r="A843" s="20" t="s">
        <v>884</v>
      </c>
      <c r="B843" s="9">
        <v>149763.84</v>
      </c>
      <c r="C843" s="9">
        <v>117924.047616</v>
      </c>
      <c r="D843" s="10">
        <v>0</v>
      </c>
      <c r="E843" s="19">
        <f t="shared" si="13"/>
        <v>117924.047616</v>
      </c>
      <c r="F843" s="10">
        <v>0</v>
      </c>
      <c r="G843" s="10">
        <v>0</v>
      </c>
      <c r="H843" s="10">
        <v>0</v>
      </c>
      <c r="I843" s="10">
        <v>0</v>
      </c>
      <c r="J843" s="10">
        <v>0</v>
      </c>
      <c r="K843" s="10">
        <v>0</v>
      </c>
      <c r="L843" s="11" t="s">
        <v>23</v>
      </c>
      <c r="M843" s="11" t="s">
        <v>23</v>
      </c>
      <c r="N843" s="11" t="s">
        <v>89</v>
      </c>
    </row>
    <row r="844" spans="1:14" x14ac:dyDescent="0.25">
      <c r="A844" s="20" t="s">
        <v>885</v>
      </c>
      <c r="B844" s="9">
        <v>97767.6</v>
      </c>
      <c r="C844" s="9">
        <v>76982.208240000007</v>
      </c>
      <c r="D844" s="9">
        <v>5320</v>
      </c>
      <c r="E844" s="19">
        <f t="shared" si="13"/>
        <v>71662.208240000007</v>
      </c>
      <c r="F844" s="9">
        <v>5320</v>
      </c>
      <c r="G844" s="10">
        <v>0</v>
      </c>
      <c r="H844" s="9">
        <v>5320</v>
      </c>
      <c r="I844" s="9">
        <v>5320</v>
      </c>
      <c r="J844" s="9">
        <v>5320</v>
      </c>
      <c r="K844" s="10">
        <v>0</v>
      </c>
      <c r="L844" s="11" t="s">
        <v>23</v>
      </c>
      <c r="M844" s="11" t="s">
        <v>23</v>
      </c>
      <c r="N844" s="11" t="s">
        <v>89</v>
      </c>
    </row>
    <row r="845" spans="1:14" x14ac:dyDescent="0.25">
      <c r="A845" s="20" t="s">
        <v>886</v>
      </c>
      <c r="B845" s="9">
        <v>561110.85</v>
      </c>
      <c r="C845" s="9">
        <v>441818.68328999996</v>
      </c>
      <c r="D845" s="10">
        <v>0</v>
      </c>
      <c r="E845" s="19">
        <f t="shared" si="13"/>
        <v>441818.68328999996</v>
      </c>
      <c r="F845" s="10">
        <v>0</v>
      </c>
      <c r="G845" s="10">
        <v>0</v>
      </c>
      <c r="H845" s="10">
        <v>0</v>
      </c>
      <c r="I845" s="10">
        <v>0</v>
      </c>
      <c r="J845" s="10">
        <v>0</v>
      </c>
      <c r="K845" s="10">
        <v>0</v>
      </c>
      <c r="L845" s="11" t="s">
        <v>23</v>
      </c>
      <c r="M845" s="11" t="s">
        <v>23</v>
      </c>
      <c r="N845" s="11" t="s">
        <v>89</v>
      </c>
    </row>
    <row r="846" spans="1:14" x14ac:dyDescent="0.25">
      <c r="A846" s="20" t="s">
        <v>887</v>
      </c>
      <c r="B846" s="9">
        <v>400767.83</v>
      </c>
      <c r="C846" s="9">
        <v>315564.58934200002</v>
      </c>
      <c r="D846" s="9">
        <v>1789880</v>
      </c>
      <c r="E846" s="19">
        <f t="shared" si="13"/>
        <v>-1474315.410658</v>
      </c>
      <c r="F846" s="9">
        <v>1789880</v>
      </c>
      <c r="G846" s="10">
        <v>0</v>
      </c>
      <c r="H846" s="9">
        <v>1789880</v>
      </c>
      <c r="I846" s="9">
        <v>1789880</v>
      </c>
      <c r="J846" s="9">
        <v>1789880</v>
      </c>
      <c r="K846" s="10">
        <v>0</v>
      </c>
      <c r="L846" s="11" t="s">
        <v>23</v>
      </c>
      <c r="M846" s="11" t="s">
        <v>23</v>
      </c>
      <c r="N846" s="11" t="s">
        <v>91</v>
      </c>
    </row>
    <row r="847" spans="1:14" x14ac:dyDescent="0.25">
      <c r="A847" s="20" t="s">
        <v>888</v>
      </c>
      <c r="B847" s="9">
        <v>120663.55</v>
      </c>
      <c r="C847" s="9">
        <v>95010.479269999996</v>
      </c>
      <c r="D847" s="10">
        <v>0</v>
      </c>
      <c r="E847" s="19">
        <f t="shared" si="13"/>
        <v>95010.479269999996</v>
      </c>
      <c r="F847" s="10">
        <v>0</v>
      </c>
      <c r="G847" s="10">
        <v>0</v>
      </c>
      <c r="H847" s="10">
        <v>0</v>
      </c>
      <c r="I847" s="10">
        <v>0</v>
      </c>
      <c r="J847" s="10">
        <v>0</v>
      </c>
      <c r="K847" s="10">
        <v>0</v>
      </c>
      <c r="L847" s="11" t="s">
        <v>23</v>
      </c>
      <c r="M847" s="11" t="s">
        <v>23</v>
      </c>
      <c r="N847" s="11" t="s">
        <v>89</v>
      </c>
    </row>
    <row r="848" spans="1:14" x14ac:dyDescent="0.25">
      <c r="A848" s="20" t="s">
        <v>889</v>
      </c>
      <c r="B848" s="9">
        <v>140244.45000000001</v>
      </c>
      <c r="C848" s="9">
        <v>110428.47993</v>
      </c>
      <c r="D848" s="10">
        <v>0</v>
      </c>
      <c r="E848" s="19">
        <f t="shared" si="13"/>
        <v>110428.47993</v>
      </c>
      <c r="F848" s="10">
        <v>0</v>
      </c>
      <c r="G848" s="10">
        <v>0</v>
      </c>
      <c r="H848" s="10">
        <v>0</v>
      </c>
      <c r="I848" s="10">
        <v>0</v>
      </c>
      <c r="J848" s="10">
        <v>0</v>
      </c>
      <c r="K848" s="10">
        <v>0</v>
      </c>
      <c r="L848" s="11" t="s">
        <v>23</v>
      </c>
      <c r="M848" s="11" t="s">
        <v>23</v>
      </c>
      <c r="N848" s="11" t="s">
        <v>89</v>
      </c>
    </row>
    <row r="849" spans="1:14" x14ac:dyDescent="0.25">
      <c r="A849" s="20" t="s">
        <v>890</v>
      </c>
      <c r="B849" s="9">
        <v>872550</v>
      </c>
      <c r="C849" s="9">
        <v>687045.87</v>
      </c>
      <c r="D849" s="9">
        <v>4665540</v>
      </c>
      <c r="E849" s="19">
        <f t="shared" si="13"/>
        <v>-3978494.13</v>
      </c>
      <c r="F849" s="9">
        <v>4665540</v>
      </c>
      <c r="G849" s="10">
        <v>0</v>
      </c>
      <c r="H849" s="9">
        <v>4665540</v>
      </c>
      <c r="I849" s="9">
        <v>4665540</v>
      </c>
      <c r="J849" s="9">
        <v>4665540</v>
      </c>
      <c r="K849" s="10">
        <v>0</v>
      </c>
      <c r="L849" s="11" t="s">
        <v>23</v>
      </c>
      <c r="M849" s="11" t="s">
        <v>23</v>
      </c>
      <c r="N849" s="11" t="s">
        <v>91</v>
      </c>
    </row>
    <row r="850" spans="1:14" ht="21" x14ac:dyDescent="0.25">
      <c r="A850" s="20" t="s">
        <v>891</v>
      </c>
      <c r="B850" s="9">
        <v>78120</v>
      </c>
      <c r="C850" s="9">
        <v>61511.688000000002</v>
      </c>
      <c r="D850" s="9">
        <v>455464</v>
      </c>
      <c r="E850" s="19">
        <f t="shared" si="13"/>
        <v>-393952.31199999998</v>
      </c>
      <c r="F850" s="9">
        <v>455464</v>
      </c>
      <c r="G850" s="10">
        <v>0</v>
      </c>
      <c r="H850" s="9">
        <v>455464</v>
      </c>
      <c r="I850" s="9">
        <v>455464</v>
      </c>
      <c r="J850" s="9">
        <v>455464</v>
      </c>
      <c r="K850" s="10">
        <v>0</v>
      </c>
      <c r="L850" s="11" t="s">
        <v>23</v>
      </c>
      <c r="M850" s="11" t="s">
        <v>23</v>
      </c>
      <c r="N850" s="11" t="s">
        <v>91</v>
      </c>
    </row>
    <row r="851" spans="1:14" x14ac:dyDescent="0.25">
      <c r="A851" s="20" t="s">
        <v>892</v>
      </c>
      <c r="B851" s="9">
        <v>316505.3</v>
      </c>
      <c r="C851" s="9">
        <v>249216.27321999997</v>
      </c>
      <c r="D851" s="9">
        <v>1682250</v>
      </c>
      <c r="E851" s="19">
        <f t="shared" si="13"/>
        <v>-1433033.7267800001</v>
      </c>
      <c r="F851" s="9">
        <v>1682250</v>
      </c>
      <c r="G851" s="10">
        <v>0</v>
      </c>
      <c r="H851" s="9">
        <v>1682250</v>
      </c>
      <c r="I851" s="9">
        <v>1682250</v>
      </c>
      <c r="J851" s="9">
        <v>1682250</v>
      </c>
      <c r="K851" s="10">
        <v>0</v>
      </c>
      <c r="L851" s="11" t="s">
        <v>23</v>
      </c>
      <c r="M851" s="11" t="s">
        <v>23</v>
      </c>
      <c r="N851" s="11" t="s">
        <v>91</v>
      </c>
    </row>
    <row r="852" spans="1:14" ht="21" x14ac:dyDescent="0.25">
      <c r="A852" s="20" t="s">
        <v>893</v>
      </c>
      <c r="B852" s="9">
        <v>115719.66</v>
      </c>
      <c r="C852" s="9">
        <v>91117.660283999998</v>
      </c>
      <c r="D852" s="10">
        <v>0</v>
      </c>
      <c r="E852" s="19">
        <f t="shared" si="13"/>
        <v>91117.660283999998</v>
      </c>
      <c r="F852" s="10">
        <v>0</v>
      </c>
      <c r="G852" s="10">
        <v>0</v>
      </c>
      <c r="H852" s="10">
        <v>0</v>
      </c>
      <c r="I852" s="10">
        <v>0</v>
      </c>
      <c r="J852" s="10">
        <v>0</v>
      </c>
      <c r="K852" s="10">
        <v>0</v>
      </c>
      <c r="L852" s="11" t="s">
        <v>23</v>
      </c>
      <c r="M852" s="11" t="s">
        <v>23</v>
      </c>
      <c r="N852" s="11" t="s">
        <v>89</v>
      </c>
    </row>
    <row r="853" spans="1:14" x14ac:dyDescent="0.25">
      <c r="A853" s="20" t="s">
        <v>894</v>
      </c>
      <c r="B853" s="9">
        <v>134000.16</v>
      </c>
      <c r="C853" s="9">
        <v>105511.725984</v>
      </c>
      <c r="D853" s="10">
        <v>0</v>
      </c>
      <c r="E853" s="19">
        <f t="shared" si="13"/>
        <v>105511.725984</v>
      </c>
      <c r="F853" s="10">
        <v>0</v>
      </c>
      <c r="G853" s="10">
        <v>0</v>
      </c>
      <c r="H853" s="10">
        <v>0</v>
      </c>
      <c r="I853" s="10">
        <v>0</v>
      </c>
      <c r="J853" s="10">
        <v>0</v>
      </c>
      <c r="K853" s="10">
        <v>0</v>
      </c>
      <c r="L853" s="11" t="s">
        <v>23</v>
      </c>
      <c r="M853" s="11" t="s">
        <v>23</v>
      </c>
      <c r="N853" s="11" t="s">
        <v>89</v>
      </c>
    </row>
    <row r="854" spans="1:14" x14ac:dyDescent="0.25">
      <c r="A854" s="20" t="s">
        <v>895</v>
      </c>
      <c r="B854" s="9">
        <v>157573.98000000001</v>
      </c>
      <c r="C854" s="9">
        <v>124073.751852</v>
      </c>
      <c r="D854" s="9">
        <v>400015.44</v>
      </c>
      <c r="E854" s="19">
        <f t="shared" si="13"/>
        <v>-275941.68814799999</v>
      </c>
      <c r="F854" s="9">
        <v>400015.44</v>
      </c>
      <c r="G854" s="10">
        <v>0</v>
      </c>
      <c r="H854" s="9">
        <v>400015.44</v>
      </c>
      <c r="I854" s="9">
        <v>400015.44</v>
      </c>
      <c r="J854" s="9">
        <v>400015.44</v>
      </c>
      <c r="K854" s="10">
        <v>0</v>
      </c>
      <c r="L854" s="11" t="s">
        <v>23</v>
      </c>
      <c r="M854" s="11" t="s">
        <v>23</v>
      </c>
      <c r="N854" s="11" t="s">
        <v>91</v>
      </c>
    </row>
    <row r="855" spans="1:14" ht="21" x14ac:dyDescent="0.25">
      <c r="A855" s="20" t="s">
        <v>896</v>
      </c>
      <c r="B855" s="9">
        <v>18481.37</v>
      </c>
      <c r="C855" s="9">
        <v>14552.230737999998</v>
      </c>
      <c r="D855" s="10">
        <v>0</v>
      </c>
      <c r="E855" s="19">
        <f t="shared" si="13"/>
        <v>14552.230737999998</v>
      </c>
      <c r="F855" s="10">
        <v>0</v>
      </c>
      <c r="G855" s="10">
        <v>0</v>
      </c>
      <c r="H855" s="10">
        <v>0</v>
      </c>
      <c r="I855" s="10">
        <v>0</v>
      </c>
      <c r="J855" s="10">
        <v>0</v>
      </c>
      <c r="K855" s="10">
        <v>0</v>
      </c>
      <c r="L855" s="11" t="s">
        <v>23</v>
      </c>
      <c r="M855" s="11" t="s">
        <v>23</v>
      </c>
      <c r="N855" s="11" t="s">
        <v>89</v>
      </c>
    </row>
    <row r="856" spans="1:14" x14ac:dyDescent="0.25">
      <c r="A856" s="20" t="s">
        <v>897</v>
      </c>
      <c r="B856" s="9">
        <v>14884.48</v>
      </c>
      <c r="C856" s="9">
        <v>11720.039552</v>
      </c>
      <c r="D856" s="10">
        <v>0</v>
      </c>
      <c r="E856" s="19">
        <f t="shared" si="13"/>
        <v>11720.039552</v>
      </c>
      <c r="F856" s="10">
        <v>0</v>
      </c>
      <c r="G856" s="10">
        <v>0</v>
      </c>
      <c r="H856" s="10">
        <v>0</v>
      </c>
      <c r="I856" s="10">
        <v>0</v>
      </c>
      <c r="J856" s="10">
        <v>0</v>
      </c>
      <c r="K856" s="10">
        <v>0</v>
      </c>
      <c r="L856" s="11" t="s">
        <v>23</v>
      </c>
      <c r="M856" s="11" t="s">
        <v>23</v>
      </c>
      <c r="N856" s="11" t="s">
        <v>89</v>
      </c>
    </row>
    <row r="857" spans="1:14" x14ac:dyDescent="0.25">
      <c r="A857" s="20" t="s">
        <v>898</v>
      </c>
      <c r="B857" s="9">
        <v>587110.27</v>
      </c>
      <c r="C857" s="9">
        <v>462290.626598</v>
      </c>
      <c r="D857" s="9">
        <v>1808009.79</v>
      </c>
      <c r="E857" s="19">
        <f t="shared" si="13"/>
        <v>-1345719.163402</v>
      </c>
      <c r="F857" s="9">
        <v>676922.4</v>
      </c>
      <c r="G857" s="9">
        <v>1120902.8899999999</v>
      </c>
      <c r="H857" s="9">
        <v>1797825.29</v>
      </c>
      <c r="I857" s="9">
        <v>1797700.29</v>
      </c>
      <c r="J857" s="9">
        <v>1507385.32</v>
      </c>
      <c r="K857" s="9">
        <v>300624.46999999997</v>
      </c>
      <c r="L857" s="11" t="s">
        <v>23</v>
      </c>
      <c r="M857" s="11" t="s">
        <v>23</v>
      </c>
      <c r="N857" s="11" t="s">
        <v>89</v>
      </c>
    </row>
    <row r="858" spans="1:14" x14ac:dyDescent="0.25">
      <c r="A858" s="20" t="s">
        <v>899</v>
      </c>
      <c r="B858" s="9">
        <v>254905.31</v>
      </c>
      <c r="C858" s="9">
        <v>200712.44109400001</v>
      </c>
      <c r="D858" s="9">
        <v>341415</v>
      </c>
      <c r="E858" s="19">
        <f t="shared" si="13"/>
        <v>-140702.55890599999</v>
      </c>
      <c r="F858" s="9">
        <v>309892.40000000002</v>
      </c>
      <c r="G858" s="9">
        <v>28933.18</v>
      </c>
      <c r="H858" s="9">
        <v>338825.58</v>
      </c>
      <c r="I858" s="9">
        <v>338825.58</v>
      </c>
      <c r="J858" s="9">
        <v>341159.22</v>
      </c>
      <c r="K858" s="10">
        <v>255.78</v>
      </c>
      <c r="L858" s="11" t="s">
        <v>23</v>
      </c>
      <c r="M858" s="11" t="s">
        <v>23</v>
      </c>
      <c r="N858" s="11" t="s">
        <v>89</v>
      </c>
    </row>
    <row r="859" spans="1:14" x14ac:dyDescent="0.25">
      <c r="A859" s="20" t="s">
        <v>900</v>
      </c>
      <c r="B859" s="9">
        <v>32976.019999999997</v>
      </c>
      <c r="C859" s="9">
        <v>25965.318147999998</v>
      </c>
      <c r="D859" s="10">
        <v>0</v>
      </c>
      <c r="E859" s="19">
        <f t="shared" si="13"/>
        <v>25965.318147999998</v>
      </c>
      <c r="F859" s="10">
        <v>0</v>
      </c>
      <c r="G859" s="10">
        <v>0</v>
      </c>
      <c r="H859" s="10">
        <v>0</v>
      </c>
      <c r="I859" s="10">
        <v>0</v>
      </c>
      <c r="J859" s="10">
        <v>0</v>
      </c>
      <c r="K859" s="10">
        <v>0</v>
      </c>
      <c r="L859" s="11" t="s">
        <v>23</v>
      </c>
      <c r="M859" s="11" t="s">
        <v>23</v>
      </c>
      <c r="N859" s="11" t="s">
        <v>89</v>
      </c>
    </row>
    <row r="860" spans="1:14" x14ac:dyDescent="0.25">
      <c r="A860" s="20" t="s">
        <v>901</v>
      </c>
      <c r="B860" s="9">
        <v>89466.33</v>
      </c>
      <c r="C860" s="9">
        <v>70445.788241999995</v>
      </c>
      <c r="D860" s="9">
        <v>5154.71</v>
      </c>
      <c r="E860" s="19">
        <f t="shared" si="13"/>
        <v>65291.078241999996</v>
      </c>
      <c r="F860" s="10">
        <v>0</v>
      </c>
      <c r="G860" s="9">
        <v>6398.15</v>
      </c>
      <c r="H860" s="9">
        <v>6398.15</v>
      </c>
      <c r="I860" s="9">
        <v>6398.15</v>
      </c>
      <c r="J860" s="9">
        <v>5154.71</v>
      </c>
      <c r="K860" s="10">
        <v>0</v>
      </c>
      <c r="L860" s="11" t="s">
        <v>23</v>
      </c>
      <c r="M860" s="11" t="s">
        <v>25</v>
      </c>
      <c r="N860" s="11" t="s">
        <v>91</v>
      </c>
    </row>
    <row r="861" spans="1:14" x14ac:dyDescent="0.25">
      <c r="A861" s="20" t="s">
        <v>902</v>
      </c>
      <c r="B861" s="9">
        <v>332108.15999999997</v>
      </c>
      <c r="C861" s="9">
        <v>261501.96518399997</v>
      </c>
      <c r="D861" s="9">
        <v>40938.959999999999</v>
      </c>
      <c r="E861" s="19">
        <f t="shared" si="13"/>
        <v>220563.00518399998</v>
      </c>
      <c r="F861" s="10">
        <v>0</v>
      </c>
      <c r="G861" s="9">
        <v>31101.84</v>
      </c>
      <c r="H861" s="9">
        <v>31101.84</v>
      </c>
      <c r="I861" s="9">
        <v>31101.84</v>
      </c>
      <c r="J861" s="9">
        <v>40840.800000000003</v>
      </c>
      <c r="K861" s="10">
        <v>98.16</v>
      </c>
      <c r="L861" s="11" t="s">
        <v>23</v>
      </c>
      <c r="M861" s="11" t="s">
        <v>23</v>
      </c>
      <c r="N861" s="11" t="s">
        <v>91</v>
      </c>
    </row>
    <row r="862" spans="1:14" x14ac:dyDescent="0.25">
      <c r="A862" s="20" t="s">
        <v>903</v>
      </c>
      <c r="B862" s="9">
        <v>318130.98</v>
      </c>
      <c r="C862" s="9">
        <v>250496.33365199997</v>
      </c>
      <c r="D862" s="9">
        <v>212449.51</v>
      </c>
      <c r="E862" s="19">
        <f t="shared" si="13"/>
        <v>38046.823651999963</v>
      </c>
      <c r="F862" s="10">
        <v>0</v>
      </c>
      <c r="G862" s="9">
        <v>212449.51</v>
      </c>
      <c r="H862" s="9">
        <v>212449.51</v>
      </c>
      <c r="I862" s="9">
        <v>212449.51</v>
      </c>
      <c r="J862" s="9">
        <v>212449.51</v>
      </c>
      <c r="K862" s="10">
        <v>0</v>
      </c>
      <c r="L862" s="11" t="s">
        <v>23</v>
      </c>
      <c r="M862" s="11" t="s">
        <v>23</v>
      </c>
      <c r="N862" s="11" t="s">
        <v>91</v>
      </c>
    </row>
    <row r="863" spans="1:14" ht="21" x14ac:dyDescent="0.25">
      <c r="A863" s="20" t="s">
        <v>904</v>
      </c>
      <c r="B863" s="9">
        <v>2237159.44</v>
      </c>
      <c r="C863" s="9">
        <v>1761539.3430559998</v>
      </c>
      <c r="D863" s="9">
        <v>1077680</v>
      </c>
      <c r="E863" s="19">
        <f t="shared" si="13"/>
        <v>683859.34305599984</v>
      </c>
      <c r="F863" s="9">
        <v>1077680</v>
      </c>
      <c r="G863" s="10">
        <v>0</v>
      </c>
      <c r="H863" s="9">
        <v>1077680</v>
      </c>
      <c r="I863" s="9">
        <v>1077680</v>
      </c>
      <c r="J863" s="9">
        <v>1077680</v>
      </c>
      <c r="K863" s="10">
        <v>0</v>
      </c>
      <c r="L863" s="11" t="s">
        <v>23</v>
      </c>
      <c r="M863" s="11" t="s">
        <v>23</v>
      </c>
      <c r="N863" s="11" t="s">
        <v>91</v>
      </c>
    </row>
    <row r="864" spans="1:14" x14ac:dyDescent="0.25">
      <c r="A864" s="20" t="s">
        <v>905</v>
      </c>
      <c r="B864" s="9">
        <v>362180.79</v>
      </c>
      <c r="C864" s="9">
        <v>285181.15404599998</v>
      </c>
      <c r="D864" s="10">
        <v>0</v>
      </c>
      <c r="E864" s="19">
        <f t="shared" si="13"/>
        <v>285181.15404599998</v>
      </c>
      <c r="F864" s="10">
        <v>0</v>
      </c>
      <c r="G864" s="10">
        <v>0</v>
      </c>
      <c r="H864" s="10">
        <v>0</v>
      </c>
      <c r="I864" s="10">
        <v>0</v>
      </c>
      <c r="J864" s="10">
        <v>0</v>
      </c>
      <c r="K864" s="10">
        <v>0</v>
      </c>
      <c r="L864" s="11" t="s">
        <v>23</v>
      </c>
      <c r="M864" s="11" t="s">
        <v>23</v>
      </c>
      <c r="N864" s="11" t="s">
        <v>89</v>
      </c>
    </row>
    <row r="865" spans="1:14" x14ac:dyDescent="0.25">
      <c r="A865" s="20" t="s">
        <v>906</v>
      </c>
      <c r="B865" s="9">
        <v>1395677.79</v>
      </c>
      <c r="C865" s="9">
        <v>1098956.691846</v>
      </c>
      <c r="D865" s="9">
        <v>1652398.82</v>
      </c>
      <c r="E865" s="19">
        <f t="shared" si="13"/>
        <v>-553442.12815400003</v>
      </c>
      <c r="F865" s="9">
        <v>804930</v>
      </c>
      <c r="G865" s="9">
        <v>846949.78</v>
      </c>
      <c r="H865" s="9">
        <v>1651879.78</v>
      </c>
      <c r="I865" s="9">
        <v>1651879.78</v>
      </c>
      <c r="J865" s="9">
        <v>1651879.78</v>
      </c>
      <c r="K865" s="10">
        <v>519.04999999999995</v>
      </c>
      <c r="L865" s="11" t="s">
        <v>23</v>
      </c>
      <c r="M865" s="11" t="s">
        <v>23</v>
      </c>
      <c r="N865" s="11" t="s">
        <v>89</v>
      </c>
    </row>
    <row r="866" spans="1:14" x14ac:dyDescent="0.25">
      <c r="A866" s="20" t="s">
        <v>907</v>
      </c>
      <c r="B866" s="9">
        <v>60868.49</v>
      </c>
      <c r="C866" s="9">
        <v>47927.849025999996</v>
      </c>
      <c r="D866" s="10">
        <v>0</v>
      </c>
      <c r="E866" s="19">
        <f t="shared" si="13"/>
        <v>47927.849025999996</v>
      </c>
      <c r="F866" s="10">
        <v>0</v>
      </c>
      <c r="G866" s="10">
        <v>0</v>
      </c>
      <c r="H866" s="10">
        <v>0</v>
      </c>
      <c r="I866" s="10">
        <v>0</v>
      </c>
      <c r="J866" s="10">
        <v>0</v>
      </c>
      <c r="K866" s="10">
        <v>0</v>
      </c>
      <c r="L866" s="11" t="s">
        <v>23</v>
      </c>
      <c r="M866" s="11" t="s">
        <v>23</v>
      </c>
      <c r="N866" s="11" t="s">
        <v>89</v>
      </c>
    </row>
    <row r="867" spans="1:14" x14ac:dyDescent="0.25">
      <c r="A867" s="20" t="s">
        <v>908</v>
      </c>
      <c r="B867" s="9">
        <v>98846.67</v>
      </c>
      <c r="C867" s="9">
        <v>77831.867958000003</v>
      </c>
      <c r="D867" s="9">
        <v>27000</v>
      </c>
      <c r="E867" s="19">
        <f t="shared" si="13"/>
        <v>50831.867958000003</v>
      </c>
      <c r="F867" s="9">
        <v>27000</v>
      </c>
      <c r="G867" s="10">
        <v>0</v>
      </c>
      <c r="H867" s="9">
        <v>27000</v>
      </c>
      <c r="I867" s="9">
        <v>27000</v>
      </c>
      <c r="J867" s="9">
        <v>27000</v>
      </c>
      <c r="K867" s="10">
        <v>0</v>
      </c>
      <c r="L867" s="11" t="s">
        <v>23</v>
      </c>
      <c r="M867" s="11" t="s">
        <v>23</v>
      </c>
      <c r="N867" s="11" t="s">
        <v>91</v>
      </c>
    </row>
    <row r="868" spans="1:14" x14ac:dyDescent="0.25">
      <c r="A868" s="20" t="s">
        <v>909</v>
      </c>
      <c r="B868" s="9">
        <v>336050.49</v>
      </c>
      <c r="C868" s="9">
        <v>264606.15582599997</v>
      </c>
      <c r="D868" s="9">
        <v>109886</v>
      </c>
      <c r="E868" s="19">
        <f t="shared" si="13"/>
        <v>154720.15582599997</v>
      </c>
      <c r="F868" s="9">
        <v>85086</v>
      </c>
      <c r="G868" s="9">
        <v>24800</v>
      </c>
      <c r="H868" s="9">
        <v>109886</v>
      </c>
      <c r="I868" s="9">
        <v>109886</v>
      </c>
      <c r="J868" s="9">
        <v>109886</v>
      </c>
      <c r="K868" s="10">
        <v>0</v>
      </c>
      <c r="L868" s="11" t="s">
        <v>23</v>
      </c>
      <c r="M868" s="11" t="s">
        <v>23</v>
      </c>
      <c r="N868" s="11" t="s">
        <v>91</v>
      </c>
    </row>
    <row r="869" spans="1:14" x14ac:dyDescent="0.25">
      <c r="A869" s="20" t="s">
        <v>910</v>
      </c>
      <c r="B869" s="9">
        <v>157252.03</v>
      </c>
      <c r="C869" s="9">
        <v>123820.248422</v>
      </c>
      <c r="D869" s="9">
        <v>259420</v>
      </c>
      <c r="E869" s="19">
        <f t="shared" si="13"/>
        <v>-135599.751578</v>
      </c>
      <c r="F869" s="10">
        <v>0</v>
      </c>
      <c r="G869" s="9">
        <v>611390.16</v>
      </c>
      <c r="H869" s="9">
        <v>611390.16</v>
      </c>
      <c r="I869" s="9">
        <v>611390.16</v>
      </c>
      <c r="J869" s="9">
        <v>259420</v>
      </c>
      <c r="K869" s="10">
        <v>0</v>
      </c>
      <c r="L869" s="11" t="s">
        <v>23</v>
      </c>
      <c r="M869" s="11" t="s">
        <v>25</v>
      </c>
      <c r="N869" s="11" t="s">
        <v>91</v>
      </c>
    </row>
    <row r="870" spans="1:14" x14ac:dyDescent="0.25">
      <c r="A870" s="20" t="s">
        <v>911</v>
      </c>
      <c r="B870" s="9">
        <v>99047.89</v>
      </c>
      <c r="C870" s="9">
        <v>77990.308585999999</v>
      </c>
      <c r="D870" s="9">
        <v>5430.6</v>
      </c>
      <c r="E870" s="19">
        <f t="shared" si="13"/>
        <v>72559.708585999993</v>
      </c>
      <c r="F870" s="9">
        <v>5430.6</v>
      </c>
      <c r="G870" s="10">
        <v>0</v>
      </c>
      <c r="H870" s="9">
        <v>5430.6</v>
      </c>
      <c r="I870" s="9">
        <v>5430.6</v>
      </c>
      <c r="J870" s="9">
        <v>5430.6</v>
      </c>
      <c r="K870" s="10">
        <v>0</v>
      </c>
      <c r="L870" s="11" t="s">
        <v>23</v>
      </c>
      <c r="M870" s="11" t="s">
        <v>23</v>
      </c>
      <c r="N870" s="11" t="s">
        <v>91</v>
      </c>
    </row>
    <row r="871" spans="1:14" x14ac:dyDescent="0.25">
      <c r="A871" s="20" t="s">
        <v>912</v>
      </c>
      <c r="B871" s="9">
        <v>757125.57</v>
      </c>
      <c r="C871" s="9">
        <v>596160.67381799989</v>
      </c>
      <c r="D871" s="9">
        <v>868382.45</v>
      </c>
      <c r="E871" s="19">
        <f t="shared" si="13"/>
        <v>-272221.77618200006</v>
      </c>
      <c r="F871" s="9">
        <v>459600</v>
      </c>
      <c r="G871" s="9">
        <v>374469.08</v>
      </c>
      <c r="H871" s="9">
        <v>834069.08</v>
      </c>
      <c r="I871" s="9">
        <v>834069.08</v>
      </c>
      <c r="J871" s="9">
        <v>868382.45</v>
      </c>
      <c r="K871" s="10">
        <v>0.01</v>
      </c>
      <c r="L871" s="11" t="s">
        <v>23</v>
      </c>
      <c r="M871" s="11" t="s">
        <v>23</v>
      </c>
      <c r="N871" s="11" t="s">
        <v>91</v>
      </c>
    </row>
    <row r="872" spans="1:14" x14ac:dyDescent="0.25">
      <c r="A872" s="20" t="s">
        <v>913</v>
      </c>
      <c r="B872" s="9">
        <v>760410</v>
      </c>
      <c r="C872" s="9">
        <v>598746.83400000003</v>
      </c>
      <c r="D872" s="10">
        <v>0</v>
      </c>
      <c r="E872" s="19">
        <f t="shared" si="13"/>
        <v>598746.83400000003</v>
      </c>
      <c r="F872" s="10">
        <v>0</v>
      </c>
      <c r="G872" s="10">
        <v>0</v>
      </c>
      <c r="H872" s="10">
        <v>0</v>
      </c>
      <c r="I872" s="10">
        <v>0</v>
      </c>
      <c r="J872" s="10">
        <v>0</v>
      </c>
      <c r="K872" s="10">
        <v>0</v>
      </c>
      <c r="L872" s="11" t="s">
        <v>23</v>
      </c>
      <c r="M872" s="11" t="s">
        <v>23</v>
      </c>
      <c r="N872" s="11" t="s">
        <v>91</v>
      </c>
    </row>
    <row r="873" spans="1:14" ht="21" x14ac:dyDescent="0.25">
      <c r="A873" s="20" t="s">
        <v>914</v>
      </c>
      <c r="B873" s="9">
        <v>189000</v>
      </c>
      <c r="C873" s="9">
        <v>148818.6</v>
      </c>
      <c r="D873" s="10">
        <v>0</v>
      </c>
      <c r="E873" s="19">
        <f t="shared" si="13"/>
        <v>148818.6</v>
      </c>
      <c r="F873" s="10">
        <v>0</v>
      </c>
      <c r="G873" s="10">
        <v>0</v>
      </c>
      <c r="H873" s="10">
        <v>0</v>
      </c>
      <c r="I873" s="10">
        <v>0</v>
      </c>
      <c r="J873" s="10">
        <v>0</v>
      </c>
      <c r="K873" s="10">
        <v>0</v>
      </c>
      <c r="L873" s="11" t="s">
        <v>23</v>
      </c>
      <c r="M873" s="11" t="s">
        <v>23</v>
      </c>
      <c r="N873" s="11" t="s">
        <v>91</v>
      </c>
    </row>
    <row r="874" spans="1:14" x14ac:dyDescent="0.25">
      <c r="A874" s="20" t="s">
        <v>915</v>
      </c>
      <c r="B874" s="9">
        <v>638493.37</v>
      </c>
      <c r="C874" s="9">
        <v>502749.67953799997</v>
      </c>
      <c r="D874" s="10">
        <v>0</v>
      </c>
      <c r="E874" s="19">
        <f t="shared" si="13"/>
        <v>502749.67953799997</v>
      </c>
      <c r="F874" s="10">
        <v>0</v>
      </c>
      <c r="G874" s="10">
        <v>0</v>
      </c>
      <c r="H874" s="10">
        <v>0</v>
      </c>
      <c r="I874" s="10">
        <v>0</v>
      </c>
      <c r="J874" s="10">
        <v>0</v>
      </c>
      <c r="K874" s="10">
        <v>0</v>
      </c>
      <c r="L874" s="11" t="s">
        <v>23</v>
      </c>
      <c r="M874" s="11" t="s">
        <v>23</v>
      </c>
      <c r="N874" s="11" t="s">
        <v>91</v>
      </c>
    </row>
    <row r="875" spans="1:14" ht="21" x14ac:dyDescent="0.25">
      <c r="A875" s="20" t="s">
        <v>916</v>
      </c>
      <c r="B875" s="9">
        <v>139561.39000000001</v>
      </c>
      <c r="C875" s="9">
        <v>109890.63848600001</v>
      </c>
      <c r="D875" s="10">
        <v>0</v>
      </c>
      <c r="E875" s="19">
        <f t="shared" si="13"/>
        <v>109890.63848600001</v>
      </c>
      <c r="F875" s="10">
        <v>0</v>
      </c>
      <c r="G875" s="10">
        <v>0</v>
      </c>
      <c r="H875" s="10">
        <v>0</v>
      </c>
      <c r="I875" s="10">
        <v>0</v>
      </c>
      <c r="J875" s="10">
        <v>0</v>
      </c>
      <c r="K875" s="10">
        <v>0</v>
      </c>
      <c r="L875" s="11" t="s">
        <v>23</v>
      </c>
      <c r="M875" s="11" t="s">
        <v>23</v>
      </c>
      <c r="N875" s="11" t="s">
        <v>91</v>
      </c>
    </row>
    <row r="876" spans="1:14" ht="21" x14ac:dyDescent="0.25">
      <c r="A876" s="20" t="s">
        <v>917</v>
      </c>
      <c r="B876" s="9">
        <v>378157.18</v>
      </c>
      <c r="C876" s="9">
        <v>297760.96353199997</v>
      </c>
      <c r="D876" s="9">
        <v>362366.29</v>
      </c>
      <c r="E876" s="19">
        <f t="shared" si="13"/>
        <v>-64605.326468000014</v>
      </c>
      <c r="F876" s="9">
        <v>231000</v>
      </c>
      <c r="G876" s="9">
        <v>120144.78</v>
      </c>
      <c r="H876" s="9">
        <v>351144.78</v>
      </c>
      <c r="I876" s="9">
        <v>351144.78</v>
      </c>
      <c r="J876" s="9">
        <v>362366.29</v>
      </c>
      <c r="K876" s="10">
        <v>0</v>
      </c>
      <c r="L876" s="11" t="s">
        <v>23</v>
      </c>
      <c r="M876" s="11" t="s">
        <v>23</v>
      </c>
      <c r="N876" s="11" t="s">
        <v>91</v>
      </c>
    </row>
    <row r="877" spans="1:14" x14ac:dyDescent="0.25">
      <c r="A877" s="20" t="s">
        <v>918</v>
      </c>
      <c r="B877" s="9">
        <v>11325.87</v>
      </c>
      <c r="C877" s="9">
        <v>8917.9900379999999</v>
      </c>
      <c r="D877" s="10">
        <v>0</v>
      </c>
      <c r="E877" s="19">
        <f t="shared" si="13"/>
        <v>8917.9900379999999</v>
      </c>
      <c r="F877" s="10">
        <v>0</v>
      </c>
      <c r="G877" s="10">
        <v>0</v>
      </c>
      <c r="H877" s="10">
        <v>0</v>
      </c>
      <c r="I877" s="10">
        <v>0</v>
      </c>
      <c r="J877" s="10">
        <v>0</v>
      </c>
      <c r="K877" s="10">
        <v>0</v>
      </c>
      <c r="L877" s="11" t="s">
        <v>23</v>
      </c>
      <c r="M877" s="11" t="s">
        <v>23</v>
      </c>
      <c r="N877" s="11" t="s">
        <v>89</v>
      </c>
    </row>
    <row r="878" spans="1:14" x14ac:dyDescent="0.25">
      <c r="A878" s="20" t="s">
        <v>919</v>
      </c>
      <c r="B878" s="9">
        <v>1047251.19</v>
      </c>
      <c r="C878" s="9">
        <v>824605.58700599999</v>
      </c>
      <c r="D878" s="9">
        <v>102812.19</v>
      </c>
      <c r="E878" s="19">
        <f t="shared" si="13"/>
        <v>721793.39700599993</v>
      </c>
      <c r="F878" s="10">
        <v>0</v>
      </c>
      <c r="G878" s="9">
        <v>102812.19</v>
      </c>
      <c r="H878" s="9">
        <v>102812.19</v>
      </c>
      <c r="I878" s="9">
        <v>102812.19</v>
      </c>
      <c r="J878" s="9">
        <v>102876.57</v>
      </c>
      <c r="K878" s="10">
        <v>-64.38</v>
      </c>
      <c r="L878" s="11" t="s">
        <v>25</v>
      </c>
      <c r="M878" s="11" t="s">
        <v>23</v>
      </c>
      <c r="N878" s="11" t="s">
        <v>91</v>
      </c>
    </row>
    <row r="879" spans="1:14" x14ac:dyDescent="0.25">
      <c r="A879" s="20" t="s">
        <v>920</v>
      </c>
      <c r="B879" s="9">
        <v>193962.17</v>
      </c>
      <c r="C879" s="9">
        <v>152725.81265800001</v>
      </c>
      <c r="D879" s="9">
        <v>11664.38</v>
      </c>
      <c r="E879" s="19">
        <f t="shared" si="13"/>
        <v>141061.43265800001</v>
      </c>
      <c r="F879" s="10">
        <v>0</v>
      </c>
      <c r="G879" s="9">
        <v>11664.38</v>
      </c>
      <c r="H879" s="9">
        <v>11664.38</v>
      </c>
      <c r="I879" s="9">
        <v>11664.38</v>
      </c>
      <c r="J879" s="9">
        <v>11693.94</v>
      </c>
      <c r="K879" s="10">
        <v>-29.56</v>
      </c>
      <c r="L879" s="11" t="s">
        <v>25</v>
      </c>
      <c r="M879" s="11" t="s">
        <v>23</v>
      </c>
      <c r="N879" s="11" t="s">
        <v>91</v>
      </c>
    </row>
    <row r="880" spans="1:14" x14ac:dyDescent="0.25">
      <c r="A880" s="20" t="s">
        <v>921</v>
      </c>
      <c r="B880" s="9">
        <v>58820.6</v>
      </c>
      <c r="C880" s="9">
        <v>46315.34044</v>
      </c>
      <c r="D880" s="9">
        <v>2442.4699999999998</v>
      </c>
      <c r="E880" s="19">
        <f t="shared" si="13"/>
        <v>43872.870439999999</v>
      </c>
      <c r="F880" s="10">
        <v>0</v>
      </c>
      <c r="G880" s="10">
        <v>0</v>
      </c>
      <c r="H880" s="10">
        <v>0</v>
      </c>
      <c r="I880" s="10">
        <v>0</v>
      </c>
      <c r="J880" s="9">
        <v>2442.4699999999998</v>
      </c>
      <c r="K880" s="10">
        <v>0</v>
      </c>
      <c r="L880" s="11" t="s">
        <v>23</v>
      </c>
      <c r="M880" s="11" t="s">
        <v>23</v>
      </c>
      <c r="N880" s="11" t="s">
        <v>91</v>
      </c>
    </row>
    <row r="881" spans="1:14" x14ac:dyDescent="0.25">
      <c r="A881" s="20" t="s">
        <v>922</v>
      </c>
      <c r="B881" s="9">
        <v>366738.6</v>
      </c>
      <c r="C881" s="9">
        <v>288769.97363999998</v>
      </c>
      <c r="D881" s="9">
        <v>3142.64</v>
      </c>
      <c r="E881" s="19">
        <f t="shared" si="13"/>
        <v>285627.33363999997</v>
      </c>
      <c r="F881" s="10">
        <v>0</v>
      </c>
      <c r="G881" s="9">
        <v>8133.65</v>
      </c>
      <c r="H881" s="9">
        <v>8133.65</v>
      </c>
      <c r="I881" s="9">
        <v>8133.65</v>
      </c>
      <c r="J881" s="9">
        <v>1571.32</v>
      </c>
      <c r="K881" s="9">
        <v>1571.32</v>
      </c>
      <c r="L881" s="11" t="s">
        <v>23</v>
      </c>
      <c r="M881" s="11" t="s">
        <v>25</v>
      </c>
      <c r="N881" s="11" t="s">
        <v>89</v>
      </c>
    </row>
    <row r="882" spans="1:14" x14ac:dyDescent="0.25">
      <c r="A882" s="20" t="s">
        <v>923</v>
      </c>
      <c r="B882" s="9">
        <v>477331.05</v>
      </c>
      <c r="C882" s="9">
        <v>375850.46876999998</v>
      </c>
      <c r="D882" s="9">
        <v>442711.19</v>
      </c>
      <c r="E882" s="19">
        <f t="shared" si="13"/>
        <v>-66860.721230000025</v>
      </c>
      <c r="F882" s="9">
        <v>231000</v>
      </c>
      <c r="G882" s="9">
        <v>200241.3</v>
      </c>
      <c r="H882" s="9">
        <v>431241.3</v>
      </c>
      <c r="I882" s="9">
        <v>431241.3</v>
      </c>
      <c r="J882" s="9">
        <v>442711.18</v>
      </c>
      <c r="K882" s="10">
        <v>0</v>
      </c>
      <c r="L882" s="11" t="s">
        <v>23</v>
      </c>
      <c r="M882" s="11" t="s">
        <v>23</v>
      </c>
      <c r="N882" s="11" t="s">
        <v>91</v>
      </c>
    </row>
    <row r="883" spans="1:14" ht="21" x14ac:dyDescent="0.25">
      <c r="A883" s="20" t="s">
        <v>924</v>
      </c>
      <c r="B883" s="9">
        <v>519935.6</v>
      </c>
      <c r="C883" s="9">
        <v>409397.29144</v>
      </c>
      <c r="D883" s="9">
        <v>197251.91</v>
      </c>
      <c r="E883" s="19">
        <f t="shared" si="13"/>
        <v>212145.38144</v>
      </c>
      <c r="F883" s="10">
        <v>0</v>
      </c>
      <c r="G883" s="9">
        <v>160169.24</v>
      </c>
      <c r="H883" s="9">
        <v>160169.24</v>
      </c>
      <c r="I883" s="9">
        <v>160169.24</v>
      </c>
      <c r="J883" s="9">
        <v>197251.92</v>
      </c>
      <c r="K883" s="10">
        <v>-0.01</v>
      </c>
      <c r="L883" s="11" t="s">
        <v>23</v>
      </c>
      <c r="M883" s="11" t="s">
        <v>23</v>
      </c>
      <c r="N883" s="11" t="s">
        <v>91</v>
      </c>
    </row>
    <row r="884" spans="1:14" x14ac:dyDescent="0.25">
      <c r="A884" s="20" t="s">
        <v>925</v>
      </c>
      <c r="B884" s="9">
        <v>321766.88</v>
      </c>
      <c r="C884" s="9">
        <v>253359.241312</v>
      </c>
      <c r="D884" s="10">
        <v>0</v>
      </c>
      <c r="E884" s="19">
        <f t="shared" si="13"/>
        <v>253359.241312</v>
      </c>
      <c r="F884" s="10">
        <v>0</v>
      </c>
      <c r="G884" s="10">
        <v>0</v>
      </c>
      <c r="H884" s="10">
        <v>0</v>
      </c>
      <c r="I884" s="10">
        <v>0</v>
      </c>
      <c r="J884" s="10">
        <v>0</v>
      </c>
      <c r="K884" s="10">
        <v>0</v>
      </c>
      <c r="L884" s="11" t="s">
        <v>23</v>
      </c>
      <c r="M884" s="11" t="s">
        <v>23</v>
      </c>
      <c r="N884" s="11" t="s">
        <v>89</v>
      </c>
    </row>
    <row r="885" spans="1:14" x14ac:dyDescent="0.25">
      <c r="A885" s="20" t="s">
        <v>926</v>
      </c>
      <c r="B885" s="9">
        <v>3299376.34</v>
      </c>
      <c r="C885" s="9">
        <v>2597928.9301159997</v>
      </c>
      <c r="D885" s="9">
        <v>2079616.99</v>
      </c>
      <c r="E885" s="19">
        <f t="shared" si="13"/>
        <v>518311.94011599966</v>
      </c>
      <c r="F885" s="9">
        <v>786748</v>
      </c>
      <c r="G885" s="9">
        <v>1277325.3500000001</v>
      </c>
      <c r="H885" s="9">
        <v>2064073.35</v>
      </c>
      <c r="I885" s="9">
        <v>2077674.63</v>
      </c>
      <c r="J885" s="9">
        <v>2079616.98</v>
      </c>
      <c r="K885" s="10">
        <v>0.01</v>
      </c>
      <c r="L885" s="11" t="s">
        <v>23</v>
      </c>
      <c r="M885" s="11" t="s">
        <v>23</v>
      </c>
      <c r="N885" s="11" t="s">
        <v>91</v>
      </c>
    </row>
    <row r="886" spans="1:14" x14ac:dyDescent="0.25">
      <c r="A886" s="20" t="s">
        <v>927</v>
      </c>
      <c r="B886" s="10">
        <v>0</v>
      </c>
      <c r="C886" s="9">
        <v>0</v>
      </c>
      <c r="D886" s="9">
        <v>68235</v>
      </c>
      <c r="E886" s="19">
        <f t="shared" si="13"/>
        <v>-68235</v>
      </c>
      <c r="F886" s="9">
        <v>68235</v>
      </c>
      <c r="G886" s="10">
        <v>0</v>
      </c>
      <c r="H886" s="9">
        <v>68235</v>
      </c>
      <c r="I886" s="9">
        <v>68235</v>
      </c>
      <c r="J886" s="9">
        <v>68235</v>
      </c>
      <c r="K886" s="10">
        <v>0</v>
      </c>
      <c r="L886" s="11" t="s">
        <v>23</v>
      </c>
      <c r="M886" s="11" t="s">
        <v>23</v>
      </c>
      <c r="N886" s="11" t="s">
        <v>89</v>
      </c>
    </row>
    <row r="887" spans="1:14" x14ac:dyDescent="0.25">
      <c r="A887" s="20" t="s">
        <v>928</v>
      </c>
      <c r="B887" s="10">
        <v>0</v>
      </c>
      <c r="C887" s="9">
        <v>0</v>
      </c>
      <c r="D887" s="9">
        <v>545480</v>
      </c>
      <c r="E887" s="19">
        <f t="shared" si="13"/>
        <v>-545480</v>
      </c>
      <c r="F887" s="9">
        <v>545480</v>
      </c>
      <c r="G887" s="10">
        <v>0</v>
      </c>
      <c r="H887" s="9">
        <v>545480</v>
      </c>
      <c r="I887" s="9">
        <v>545480</v>
      </c>
      <c r="J887" s="9">
        <v>545480</v>
      </c>
      <c r="K887" s="10">
        <v>0</v>
      </c>
      <c r="L887" s="11" t="s">
        <v>23</v>
      </c>
      <c r="M887" s="11" t="s">
        <v>23</v>
      </c>
      <c r="N887" s="11" t="s">
        <v>89</v>
      </c>
    </row>
    <row r="888" spans="1:14" x14ac:dyDescent="0.25">
      <c r="A888" s="20" t="s">
        <v>929</v>
      </c>
      <c r="B888" s="10">
        <v>0</v>
      </c>
      <c r="C888" s="9">
        <v>0</v>
      </c>
      <c r="D888" s="9">
        <v>224120</v>
      </c>
      <c r="E888" s="19">
        <f t="shared" si="13"/>
        <v>-224120</v>
      </c>
      <c r="F888" s="9">
        <v>221000</v>
      </c>
      <c r="G888" s="10">
        <v>0</v>
      </c>
      <c r="H888" s="9">
        <v>221000</v>
      </c>
      <c r="I888" s="9">
        <v>221000</v>
      </c>
      <c r="J888" s="9">
        <v>221000</v>
      </c>
      <c r="K888" s="9">
        <v>3120</v>
      </c>
      <c r="L888" s="11" t="s">
        <v>23</v>
      </c>
      <c r="M888" s="11" t="s">
        <v>23</v>
      </c>
      <c r="N888" s="11" t="s">
        <v>89</v>
      </c>
    </row>
    <row r="889" spans="1:14" x14ac:dyDescent="0.25">
      <c r="A889" s="20" t="s">
        <v>930</v>
      </c>
      <c r="B889" s="10">
        <v>0</v>
      </c>
      <c r="C889" s="9">
        <v>0</v>
      </c>
      <c r="D889" s="9">
        <v>1703769.3</v>
      </c>
      <c r="E889" s="19">
        <f t="shared" si="13"/>
        <v>-1703769.3</v>
      </c>
      <c r="F889" s="9">
        <v>1703769.3</v>
      </c>
      <c r="G889" s="10">
        <v>0</v>
      </c>
      <c r="H889" s="9">
        <v>1703769.3</v>
      </c>
      <c r="I889" s="9">
        <v>1703769.3</v>
      </c>
      <c r="J889" s="9">
        <v>1703769.3</v>
      </c>
      <c r="K889" s="10">
        <v>0</v>
      </c>
      <c r="L889" s="11" t="s">
        <v>23</v>
      </c>
      <c r="M889" s="11" t="s">
        <v>23</v>
      </c>
      <c r="N889" s="11" t="s">
        <v>89</v>
      </c>
    </row>
    <row r="890" spans="1:14" x14ac:dyDescent="0.25">
      <c r="A890" s="20" t="s">
        <v>931</v>
      </c>
      <c r="B890" s="10">
        <v>0</v>
      </c>
      <c r="C890" s="9">
        <v>0</v>
      </c>
      <c r="D890" s="9">
        <v>8233837.6600000001</v>
      </c>
      <c r="E890" s="19">
        <f t="shared" si="13"/>
        <v>-8233837.6600000001</v>
      </c>
      <c r="F890" s="9">
        <v>8232977.1399999997</v>
      </c>
      <c r="G890" s="10">
        <v>0</v>
      </c>
      <c r="H890" s="9">
        <v>8232977.1399999997</v>
      </c>
      <c r="I890" s="9">
        <v>8232977.1399999997</v>
      </c>
      <c r="J890" s="9">
        <v>8232977.1399999997</v>
      </c>
      <c r="K890" s="10">
        <v>860.52</v>
      </c>
      <c r="L890" s="11" t="s">
        <v>23</v>
      </c>
      <c r="M890" s="11" t="s">
        <v>23</v>
      </c>
      <c r="N890" s="11" t="s">
        <v>89</v>
      </c>
    </row>
    <row r="891" spans="1:14" x14ac:dyDescent="0.25">
      <c r="A891" s="20" t="s">
        <v>932</v>
      </c>
      <c r="B891" s="10">
        <v>0</v>
      </c>
      <c r="C891" s="9">
        <v>0</v>
      </c>
      <c r="D891" s="9">
        <v>1181520</v>
      </c>
      <c r="E891" s="19">
        <f t="shared" si="13"/>
        <v>-1181520</v>
      </c>
      <c r="F891" s="9">
        <v>1181520</v>
      </c>
      <c r="G891" s="10">
        <v>0</v>
      </c>
      <c r="H891" s="9">
        <v>1181520</v>
      </c>
      <c r="I891" s="9">
        <v>1181520</v>
      </c>
      <c r="J891" s="9">
        <v>1181520</v>
      </c>
      <c r="K891" s="10">
        <v>0</v>
      </c>
      <c r="L891" s="11" t="s">
        <v>23</v>
      </c>
      <c r="M891" s="11" t="s">
        <v>23</v>
      </c>
      <c r="N891" s="11" t="s">
        <v>91</v>
      </c>
    </row>
    <row r="892" spans="1:14" x14ac:dyDescent="0.25">
      <c r="A892" s="20" t="s">
        <v>933</v>
      </c>
      <c r="B892" s="10">
        <v>0</v>
      </c>
      <c r="C892" s="9">
        <v>0</v>
      </c>
      <c r="D892" s="9">
        <v>390528</v>
      </c>
      <c r="E892" s="19">
        <f t="shared" si="13"/>
        <v>-390528</v>
      </c>
      <c r="F892" s="9">
        <v>390528</v>
      </c>
      <c r="G892" s="10">
        <v>0</v>
      </c>
      <c r="H892" s="9">
        <v>390528</v>
      </c>
      <c r="I892" s="9">
        <v>390528</v>
      </c>
      <c r="J892" s="9">
        <v>390528</v>
      </c>
      <c r="K892" s="10">
        <v>0</v>
      </c>
      <c r="L892" s="11" t="s">
        <v>23</v>
      </c>
      <c r="M892" s="11" t="s">
        <v>23</v>
      </c>
      <c r="N892" s="11" t="s">
        <v>91</v>
      </c>
    </row>
    <row r="893" spans="1:14" x14ac:dyDescent="0.25">
      <c r="A893" s="20" t="s">
        <v>934</v>
      </c>
      <c r="B893" s="10">
        <v>0</v>
      </c>
      <c r="C893" s="9">
        <v>0</v>
      </c>
      <c r="D893" s="9">
        <v>350047.68</v>
      </c>
      <c r="E893" s="19">
        <f t="shared" si="13"/>
        <v>-350047.68</v>
      </c>
      <c r="F893" s="9">
        <v>350047.68</v>
      </c>
      <c r="G893" s="10">
        <v>0</v>
      </c>
      <c r="H893" s="9">
        <v>350047.68</v>
      </c>
      <c r="I893" s="9">
        <v>350047.68</v>
      </c>
      <c r="J893" s="9">
        <v>350047.68</v>
      </c>
      <c r="K893" s="10">
        <v>0</v>
      </c>
      <c r="L893" s="11" t="s">
        <v>23</v>
      </c>
      <c r="M893" s="11" t="s">
        <v>23</v>
      </c>
      <c r="N893" s="11" t="s">
        <v>91</v>
      </c>
    </row>
    <row r="894" spans="1:14" x14ac:dyDescent="0.25">
      <c r="A894" s="20" t="s">
        <v>935</v>
      </c>
      <c r="B894" s="10">
        <v>0</v>
      </c>
      <c r="C894" s="9">
        <v>0</v>
      </c>
      <c r="D894" s="9">
        <v>1197352</v>
      </c>
      <c r="E894" s="19">
        <f t="shared" si="13"/>
        <v>-1197352</v>
      </c>
      <c r="F894" s="9">
        <v>1197350.7</v>
      </c>
      <c r="G894" s="10">
        <v>0</v>
      </c>
      <c r="H894" s="9">
        <v>1197350.7</v>
      </c>
      <c r="I894" s="9">
        <v>1197350.7</v>
      </c>
      <c r="J894" s="9">
        <v>1197350.7</v>
      </c>
      <c r="K894" s="10">
        <v>1.3</v>
      </c>
      <c r="L894" s="11" t="s">
        <v>23</v>
      </c>
      <c r="M894" s="11" t="s">
        <v>23</v>
      </c>
      <c r="N894" s="11" t="s">
        <v>89</v>
      </c>
    </row>
    <row r="895" spans="1:14" x14ac:dyDescent="0.25">
      <c r="A895" s="20" t="s">
        <v>936</v>
      </c>
      <c r="B895" s="10">
        <v>0</v>
      </c>
      <c r="C895" s="9">
        <v>0</v>
      </c>
      <c r="D895" s="9">
        <v>212800</v>
      </c>
      <c r="E895" s="19">
        <f t="shared" si="13"/>
        <v>-212800</v>
      </c>
      <c r="F895" s="9">
        <v>212800</v>
      </c>
      <c r="G895" s="10">
        <v>0</v>
      </c>
      <c r="H895" s="9">
        <v>212800</v>
      </c>
      <c r="I895" s="9">
        <v>212800</v>
      </c>
      <c r="J895" s="9">
        <v>212800</v>
      </c>
      <c r="K895" s="10">
        <v>0</v>
      </c>
      <c r="L895" s="11" t="s">
        <v>23</v>
      </c>
      <c r="M895" s="11" t="s">
        <v>23</v>
      </c>
      <c r="N895" s="11" t="s">
        <v>89</v>
      </c>
    </row>
    <row r="896" spans="1:14" x14ac:dyDescent="0.25">
      <c r="A896" s="20" t="s">
        <v>937</v>
      </c>
      <c r="B896" s="10">
        <v>0</v>
      </c>
      <c r="C896" s="9">
        <v>0</v>
      </c>
      <c r="D896" s="9">
        <v>602600</v>
      </c>
      <c r="E896" s="19">
        <f t="shared" si="13"/>
        <v>-602600</v>
      </c>
      <c r="F896" s="9">
        <v>602600</v>
      </c>
      <c r="G896" s="10">
        <v>0</v>
      </c>
      <c r="H896" s="9">
        <v>602600</v>
      </c>
      <c r="I896" s="9">
        <v>602600</v>
      </c>
      <c r="J896" s="9">
        <v>602600</v>
      </c>
      <c r="K896" s="10">
        <v>0</v>
      </c>
      <c r="L896" s="11" t="s">
        <v>23</v>
      </c>
      <c r="M896" s="11" t="s">
        <v>23</v>
      </c>
      <c r="N896" s="11" t="s">
        <v>89</v>
      </c>
    </row>
    <row r="897" spans="1:14" x14ac:dyDescent="0.25">
      <c r="A897" s="20" t="s">
        <v>938</v>
      </c>
      <c r="B897" s="10">
        <v>0</v>
      </c>
      <c r="C897" s="9">
        <v>0</v>
      </c>
      <c r="D897" s="9">
        <v>1400000</v>
      </c>
      <c r="E897" s="19">
        <f t="shared" si="13"/>
        <v>-1400000</v>
      </c>
      <c r="F897" s="9">
        <v>1400000</v>
      </c>
      <c r="G897" s="10">
        <v>0</v>
      </c>
      <c r="H897" s="9">
        <v>1400000</v>
      </c>
      <c r="I897" s="9">
        <v>1400000</v>
      </c>
      <c r="J897" s="9">
        <v>1400000</v>
      </c>
      <c r="K897" s="10">
        <v>0</v>
      </c>
      <c r="L897" s="11" t="s">
        <v>23</v>
      </c>
      <c r="M897" s="11" t="s">
        <v>23</v>
      </c>
      <c r="N897" s="11" t="s">
        <v>89</v>
      </c>
    </row>
    <row r="898" spans="1:14" x14ac:dyDescent="0.25">
      <c r="A898" s="20" t="s">
        <v>939</v>
      </c>
      <c r="B898" s="10">
        <v>0</v>
      </c>
      <c r="C898" s="9">
        <v>0</v>
      </c>
      <c r="D898" s="9">
        <v>1100000</v>
      </c>
      <c r="E898" s="19">
        <f t="shared" si="13"/>
        <v>-1100000</v>
      </c>
      <c r="F898" s="9">
        <v>1100000</v>
      </c>
      <c r="G898" s="10">
        <v>0</v>
      </c>
      <c r="H898" s="9">
        <v>1100000</v>
      </c>
      <c r="I898" s="9">
        <v>1100000</v>
      </c>
      <c r="J898" s="9">
        <v>1100000</v>
      </c>
      <c r="K898" s="10">
        <v>0</v>
      </c>
      <c r="L898" s="11" t="s">
        <v>23</v>
      </c>
      <c r="M898" s="11" t="s">
        <v>23</v>
      </c>
      <c r="N898" s="11" t="s">
        <v>89</v>
      </c>
    </row>
    <row r="899" spans="1:14" x14ac:dyDescent="0.25">
      <c r="A899" s="20" t="s">
        <v>940</v>
      </c>
      <c r="B899" s="10">
        <v>0</v>
      </c>
      <c r="C899" s="9">
        <v>0</v>
      </c>
      <c r="D899" s="9">
        <v>480000</v>
      </c>
      <c r="E899" s="19">
        <f t="shared" si="13"/>
        <v>-480000</v>
      </c>
      <c r="F899" s="9">
        <v>480000</v>
      </c>
      <c r="G899" s="10">
        <v>0</v>
      </c>
      <c r="H899" s="9">
        <v>480000</v>
      </c>
      <c r="I899" s="9">
        <v>480000</v>
      </c>
      <c r="J899" s="9">
        <v>480000</v>
      </c>
      <c r="K899" s="10">
        <v>0</v>
      </c>
      <c r="L899" s="11" t="s">
        <v>23</v>
      </c>
      <c r="M899" s="11" t="s">
        <v>23</v>
      </c>
      <c r="N899" s="11" t="s">
        <v>91</v>
      </c>
    </row>
    <row r="900" spans="1:14" ht="21" x14ac:dyDescent="0.25">
      <c r="A900" s="20" t="s">
        <v>941</v>
      </c>
      <c r="B900" s="10">
        <v>0</v>
      </c>
      <c r="C900" s="9">
        <v>0</v>
      </c>
      <c r="D900" s="9">
        <v>1247938.5</v>
      </c>
      <c r="E900" s="19">
        <f t="shared" si="13"/>
        <v>-1247938.5</v>
      </c>
      <c r="F900" s="9">
        <v>1247938.5</v>
      </c>
      <c r="G900" s="10">
        <v>0</v>
      </c>
      <c r="H900" s="9">
        <v>1247938.5</v>
      </c>
      <c r="I900" s="9">
        <v>1247938.5</v>
      </c>
      <c r="J900" s="9">
        <v>1247938.5</v>
      </c>
      <c r="K900" s="10">
        <v>0</v>
      </c>
      <c r="L900" s="11" t="s">
        <v>23</v>
      </c>
      <c r="M900" s="11" t="s">
        <v>23</v>
      </c>
      <c r="N900" s="11" t="s">
        <v>89</v>
      </c>
    </row>
    <row r="901" spans="1:14" x14ac:dyDescent="0.25">
      <c r="A901" s="20" t="s">
        <v>942</v>
      </c>
      <c r="B901" s="10">
        <v>0</v>
      </c>
      <c r="C901" s="9">
        <v>0</v>
      </c>
      <c r="D901" s="9">
        <v>274176</v>
      </c>
      <c r="E901" s="19">
        <f t="shared" si="13"/>
        <v>-274176</v>
      </c>
      <c r="F901" s="10">
        <v>0</v>
      </c>
      <c r="G901" s="9">
        <v>274176</v>
      </c>
      <c r="H901" s="9">
        <v>274176</v>
      </c>
      <c r="I901" s="9">
        <v>274176</v>
      </c>
      <c r="J901" s="9">
        <v>274176</v>
      </c>
      <c r="K901" s="10">
        <v>0</v>
      </c>
      <c r="L901" s="11" t="s">
        <v>23</v>
      </c>
      <c r="M901" s="11" t="s">
        <v>23</v>
      </c>
      <c r="N901" s="11" t="s">
        <v>91</v>
      </c>
    </row>
    <row r="902" spans="1:14" x14ac:dyDescent="0.25">
      <c r="A902" s="20" t="s">
        <v>943</v>
      </c>
      <c r="B902" s="10">
        <v>0</v>
      </c>
      <c r="C902" s="9">
        <v>0</v>
      </c>
      <c r="D902" s="9">
        <v>215412</v>
      </c>
      <c r="E902" s="19">
        <f t="shared" si="13"/>
        <v>-215412</v>
      </c>
      <c r="F902" s="9">
        <v>215400</v>
      </c>
      <c r="G902" s="10">
        <v>0</v>
      </c>
      <c r="H902" s="9">
        <v>215400</v>
      </c>
      <c r="I902" s="9">
        <v>215400</v>
      </c>
      <c r="J902" s="9">
        <v>215400</v>
      </c>
      <c r="K902" s="10">
        <v>12</v>
      </c>
      <c r="L902" s="11" t="s">
        <v>23</v>
      </c>
      <c r="M902" s="11" t="s">
        <v>23</v>
      </c>
      <c r="N902" s="11" t="s">
        <v>89</v>
      </c>
    </row>
    <row r="903" spans="1:14" x14ac:dyDescent="0.25">
      <c r="A903" s="20" t="s">
        <v>944</v>
      </c>
      <c r="B903" s="10">
        <v>0</v>
      </c>
      <c r="C903" s="9">
        <v>0</v>
      </c>
      <c r="D903" s="9">
        <v>4432818.3499999996</v>
      </c>
      <c r="E903" s="19">
        <f t="shared" si="13"/>
        <v>-4432818.3499999996</v>
      </c>
      <c r="F903" s="9">
        <v>4432818.3499999996</v>
      </c>
      <c r="G903" s="10">
        <v>0</v>
      </c>
      <c r="H903" s="9">
        <v>4432818.3499999996</v>
      </c>
      <c r="I903" s="9">
        <v>4432818.3499999996</v>
      </c>
      <c r="J903" s="9">
        <v>4432818.3499999996</v>
      </c>
      <c r="K903" s="10">
        <v>0</v>
      </c>
      <c r="L903" s="11" t="s">
        <v>23</v>
      </c>
      <c r="M903" s="11" t="s">
        <v>23</v>
      </c>
      <c r="N903" s="11" t="s">
        <v>89</v>
      </c>
    </row>
    <row r="904" spans="1:14" x14ac:dyDescent="0.25">
      <c r="A904" s="13" t="s">
        <v>66</v>
      </c>
      <c r="B904" s="19">
        <v>30841007.960000001</v>
      </c>
      <c r="C904" s="19">
        <v>24284209.667704001</v>
      </c>
      <c r="D904" s="19">
        <v>5629383.0700000003</v>
      </c>
      <c r="E904" s="19">
        <f t="shared" si="13"/>
        <v>18654826.597704001</v>
      </c>
      <c r="F904" s="19">
        <v>938265</v>
      </c>
      <c r="G904" s="19">
        <v>4572983.0999999996</v>
      </c>
      <c r="H904" s="19">
        <v>5511248.0999999996</v>
      </c>
      <c r="I904" s="19">
        <v>5511248.0999999996</v>
      </c>
      <c r="J904" s="19">
        <v>5551245.3899999997</v>
      </c>
      <c r="K904" s="19">
        <v>78137.679999999993</v>
      </c>
      <c r="L904" s="15"/>
      <c r="M904" s="15"/>
      <c r="N904" s="15"/>
    </row>
    <row r="905" spans="1:14" x14ac:dyDescent="0.25">
      <c r="A905" s="20" t="s">
        <v>945</v>
      </c>
      <c r="B905" s="9">
        <v>30841007.960000001</v>
      </c>
      <c r="C905" s="9">
        <v>24284209.667704001</v>
      </c>
      <c r="D905" s="9">
        <v>5629383.0700000003</v>
      </c>
      <c r="E905" s="19">
        <f t="shared" ref="E905:E968" si="14">C905-D905</f>
        <v>18654826.597704001</v>
      </c>
      <c r="F905" s="9">
        <v>938265</v>
      </c>
      <c r="G905" s="9">
        <v>4572983.0999999996</v>
      </c>
      <c r="H905" s="9">
        <v>5511248.0999999996</v>
      </c>
      <c r="I905" s="9">
        <v>5511248.0999999996</v>
      </c>
      <c r="J905" s="9">
        <v>5551245.3899999997</v>
      </c>
      <c r="K905" s="9">
        <v>78137.679999999993</v>
      </c>
      <c r="L905" s="11" t="s">
        <v>23</v>
      </c>
      <c r="M905" s="11" t="s">
        <v>23</v>
      </c>
      <c r="N905" s="11" t="s">
        <v>89</v>
      </c>
    </row>
    <row r="906" spans="1:14" x14ac:dyDescent="0.25">
      <c r="A906" s="13" t="s">
        <v>67</v>
      </c>
      <c r="B906" s="19">
        <v>13488676.67</v>
      </c>
      <c r="C906" s="19">
        <v>10620984.009957999</v>
      </c>
      <c r="D906" s="19">
        <v>4910643.97</v>
      </c>
      <c r="E906" s="19">
        <f t="shared" si="14"/>
        <v>5710340.0399579993</v>
      </c>
      <c r="F906" s="19">
        <v>1652130</v>
      </c>
      <c r="G906" s="19">
        <v>3068632.88</v>
      </c>
      <c r="H906" s="19">
        <v>4720762.8799999999</v>
      </c>
      <c r="I906" s="19">
        <v>4720762.8799999999</v>
      </c>
      <c r="J906" s="19">
        <v>4895514.7</v>
      </c>
      <c r="K906" s="19">
        <v>15129.27</v>
      </c>
      <c r="L906" s="15"/>
      <c r="M906" s="15"/>
      <c r="N906" s="15"/>
    </row>
    <row r="907" spans="1:14" ht="21" x14ac:dyDescent="0.25">
      <c r="A907" s="20" t="s">
        <v>946</v>
      </c>
      <c r="B907" s="9">
        <v>830096.09</v>
      </c>
      <c r="C907" s="9">
        <v>653617.66126600001</v>
      </c>
      <c r="D907" s="9">
        <v>734725.5</v>
      </c>
      <c r="E907" s="19">
        <f t="shared" si="14"/>
        <v>-81107.83873399999</v>
      </c>
      <c r="F907" s="9">
        <v>500000</v>
      </c>
      <c r="G907" s="9">
        <v>259021.75</v>
      </c>
      <c r="H907" s="9">
        <v>759021.75</v>
      </c>
      <c r="I907" s="9">
        <v>759021.75</v>
      </c>
      <c r="J907" s="9">
        <v>743386.98</v>
      </c>
      <c r="K907" s="9">
        <v>-8661.48</v>
      </c>
      <c r="L907" s="11" t="s">
        <v>25</v>
      </c>
      <c r="M907" s="11" t="s">
        <v>25</v>
      </c>
      <c r="N907" s="11" t="s">
        <v>89</v>
      </c>
    </row>
    <row r="908" spans="1:14" ht="21" x14ac:dyDescent="0.25">
      <c r="A908" s="20" t="s">
        <v>947</v>
      </c>
      <c r="B908" s="9">
        <v>892055.19</v>
      </c>
      <c r="C908" s="9">
        <v>702404.25660599989</v>
      </c>
      <c r="D908" s="9">
        <v>763642.21</v>
      </c>
      <c r="E908" s="19">
        <f t="shared" si="14"/>
        <v>-61237.953394000069</v>
      </c>
      <c r="F908" s="9">
        <v>750000</v>
      </c>
      <c r="G908" s="9">
        <v>38164.639999999999</v>
      </c>
      <c r="H908" s="9">
        <v>788164.64</v>
      </c>
      <c r="I908" s="9">
        <v>788164.64</v>
      </c>
      <c r="J908" s="9">
        <v>750444.82</v>
      </c>
      <c r="K908" s="9">
        <v>13197.39</v>
      </c>
      <c r="L908" s="11" t="s">
        <v>23</v>
      </c>
      <c r="M908" s="11" t="s">
        <v>25</v>
      </c>
      <c r="N908" s="11" t="s">
        <v>89</v>
      </c>
    </row>
    <row r="909" spans="1:14" x14ac:dyDescent="0.25">
      <c r="A909" s="20" t="s">
        <v>948</v>
      </c>
      <c r="B909" s="9">
        <v>769503.69</v>
      </c>
      <c r="C909" s="9">
        <v>605907.20550599997</v>
      </c>
      <c r="D909" s="9">
        <v>97680.82</v>
      </c>
      <c r="E909" s="19">
        <f t="shared" si="14"/>
        <v>508226.38550599996</v>
      </c>
      <c r="F909" s="10">
        <v>0</v>
      </c>
      <c r="G909" s="9">
        <v>144244.57999999999</v>
      </c>
      <c r="H909" s="9">
        <v>144244.57999999999</v>
      </c>
      <c r="I909" s="9">
        <v>144244.57999999999</v>
      </c>
      <c r="J909" s="9">
        <v>88280.15</v>
      </c>
      <c r="K909" s="9">
        <v>9400.67</v>
      </c>
      <c r="L909" s="11" t="s">
        <v>23</v>
      </c>
      <c r="M909" s="11" t="s">
        <v>25</v>
      </c>
      <c r="N909" s="11" t="s">
        <v>89</v>
      </c>
    </row>
    <row r="910" spans="1:14" x14ac:dyDescent="0.25">
      <c r="A910" s="20" t="s">
        <v>949</v>
      </c>
      <c r="B910" s="9">
        <v>5362259.82</v>
      </c>
      <c r="C910" s="9">
        <v>4222243.3822680004</v>
      </c>
      <c r="D910" s="9">
        <v>1924674.18</v>
      </c>
      <c r="E910" s="19">
        <f t="shared" si="14"/>
        <v>2297569.2022680007</v>
      </c>
      <c r="F910" s="10">
        <v>0</v>
      </c>
      <c r="G910" s="9">
        <v>1639410.64</v>
      </c>
      <c r="H910" s="9">
        <v>1639410.64</v>
      </c>
      <c r="I910" s="9">
        <v>1639410.64</v>
      </c>
      <c r="J910" s="9">
        <v>1923481.49</v>
      </c>
      <c r="K910" s="9">
        <v>1192.69</v>
      </c>
      <c r="L910" s="11" t="s">
        <v>23</v>
      </c>
      <c r="M910" s="11" t="s">
        <v>23</v>
      </c>
      <c r="N910" s="11" t="s">
        <v>89</v>
      </c>
    </row>
    <row r="911" spans="1:14" x14ac:dyDescent="0.25">
      <c r="A911" s="20" t="s">
        <v>950</v>
      </c>
      <c r="B911" s="9">
        <v>1820000</v>
      </c>
      <c r="C911" s="9">
        <v>1433068</v>
      </c>
      <c r="D911" s="9">
        <v>200000</v>
      </c>
      <c r="E911" s="19">
        <f t="shared" si="14"/>
        <v>1233068</v>
      </c>
      <c r="F911" s="9">
        <v>200000</v>
      </c>
      <c r="G911" s="10">
        <v>0</v>
      </c>
      <c r="H911" s="9">
        <v>200000</v>
      </c>
      <c r="I911" s="9">
        <v>200000</v>
      </c>
      <c r="J911" s="9">
        <v>200000</v>
      </c>
      <c r="K911" s="10">
        <v>0</v>
      </c>
      <c r="L911" s="11" t="s">
        <v>23</v>
      </c>
      <c r="M911" s="11" t="s">
        <v>23</v>
      </c>
      <c r="N911" s="11" t="s">
        <v>91</v>
      </c>
    </row>
    <row r="912" spans="1:14" x14ac:dyDescent="0.25">
      <c r="A912" s="20" t="s">
        <v>951</v>
      </c>
      <c r="B912" s="9">
        <v>1555580</v>
      </c>
      <c r="C912" s="9">
        <v>1224863.692</v>
      </c>
      <c r="D912" s="9">
        <v>960000</v>
      </c>
      <c r="E912" s="19">
        <f t="shared" si="14"/>
        <v>264863.69200000004</v>
      </c>
      <c r="F912" s="10">
        <v>0</v>
      </c>
      <c r="G912" s="9">
        <v>960000</v>
      </c>
      <c r="H912" s="9">
        <v>960000</v>
      </c>
      <c r="I912" s="9">
        <v>960000</v>
      </c>
      <c r="J912" s="9">
        <v>960000</v>
      </c>
      <c r="K912" s="10">
        <v>0</v>
      </c>
      <c r="L912" s="11" t="s">
        <v>23</v>
      </c>
      <c r="M912" s="11" t="s">
        <v>23</v>
      </c>
      <c r="N912" s="11" t="s">
        <v>89</v>
      </c>
    </row>
    <row r="913" spans="1:14" x14ac:dyDescent="0.25">
      <c r="A913" s="20" t="s">
        <v>952</v>
      </c>
      <c r="B913" s="9">
        <v>1716715.89</v>
      </c>
      <c r="C913" s="9">
        <v>1351742.0917859999</v>
      </c>
      <c r="D913" s="10">
        <v>0</v>
      </c>
      <c r="E913" s="19">
        <f t="shared" si="14"/>
        <v>1351742.0917859999</v>
      </c>
      <c r="F913" s="10">
        <v>0</v>
      </c>
      <c r="G913" s="10">
        <v>0</v>
      </c>
      <c r="H913" s="10">
        <v>0</v>
      </c>
      <c r="I913" s="10">
        <v>0</v>
      </c>
      <c r="J913" s="10">
        <v>0</v>
      </c>
      <c r="K913" s="10">
        <v>0</v>
      </c>
      <c r="L913" s="11" t="s">
        <v>23</v>
      </c>
      <c r="M913" s="11" t="s">
        <v>23</v>
      </c>
      <c r="N913" s="11" t="s">
        <v>89</v>
      </c>
    </row>
    <row r="914" spans="1:14" x14ac:dyDescent="0.25">
      <c r="A914" s="20" t="s">
        <v>953</v>
      </c>
      <c r="B914" s="9">
        <v>142409.46</v>
      </c>
      <c r="C914" s="9">
        <v>112133.20880399999</v>
      </c>
      <c r="D914" s="10">
        <v>0</v>
      </c>
      <c r="E914" s="19">
        <f t="shared" si="14"/>
        <v>112133.20880399999</v>
      </c>
      <c r="F914" s="10">
        <v>0</v>
      </c>
      <c r="G914" s="10">
        <v>0</v>
      </c>
      <c r="H914" s="10">
        <v>0</v>
      </c>
      <c r="I914" s="10">
        <v>0</v>
      </c>
      <c r="J914" s="10">
        <v>0</v>
      </c>
      <c r="K914" s="10">
        <v>0</v>
      </c>
      <c r="L914" s="11" t="s">
        <v>23</v>
      </c>
      <c r="M914" s="11" t="s">
        <v>23</v>
      </c>
      <c r="N914" s="11" t="s">
        <v>89</v>
      </c>
    </row>
    <row r="915" spans="1:14" x14ac:dyDescent="0.25">
      <c r="A915" s="20" t="s">
        <v>954</v>
      </c>
      <c r="B915" s="9">
        <v>400056.53</v>
      </c>
      <c r="C915" s="9">
        <v>315004.51172200002</v>
      </c>
      <c r="D915" s="10">
        <v>0</v>
      </c>
      <c r="E915" s="19">
        <f t="shared" si="14"/>
        <v>315004.51172200002</v>
      </c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0</v>
      </c>
      <c r="L915" s="11" t="s">
        <v>23</v>
      </c>
      <c r="M915" s="11" t="s">
        <v>23</v>
      </c>
      <c r="N915" s="11" t="s">
        <v>89</v>
      </c>
    </row>
    <row r="916" spans="1:14" x14ac:dyDescent="0.25">
      <c r="A916" s="20" t="s">
        <v>955</v>
      </c>
      <c r="B916" s="10">
        <v>0</v>
      </c>
      <c r="C916" s="9">
        <v>0</v>
      </c>
      <c r="D916" s="9">
        <v>27791.26</v>
      </c>
      <c r="E916" s="19">
        <f t="shared" si="14"/>
        <v>-27791.26</v>
      </c>
      <c r="F916" s="10">
        <v>0</v>
      </c>
      <c r="G916" s="9">
        <v>27791.26</v>
      </c>
      <c r="H916" s="9">
        <v>27791.26</v>
      </c>
      <c r="I916" s="9">
        <v>27791.26</v>
      </c>
      <c r="J916" s="9">
        <v>27791.26</v>
      </c>
      <c r="K916" s="10">
        <v>0</v>
      </c>
      <c r="L916" s="11" t="s">
        <v>23</v>
      </c>
      <c r="M916" s="11" t="s">
        <v>23</v>
      </c>
      <c r="N916" s="11" t="s">
        <v>89</v>
      </c>
    </row>
    <row r="917" spans="1:14" x14ac:dyDescent="0.25">
      <c r="A917" s="20" t="s">
        <v>956</v>
      </c>
      <c r="B917" s="10">
        <v>0</v>
      </c>
      <c r="C917" s="9">
        <v>0</v>
      </c>
      <c r="D917" s="9">
        <v>202130</v>
      </c>
      <c r="E917" s="19">
        <f t="shared" si="14"/>
        <v>-202130</v>
      </c>
      <c r="F917" s="9">
        <v>202130</v>
      </c>
      <c r="G917" s="10">
        <v>0</v>
      </c>
      <c r="H917" s="9">
        <v>202130</v>
      </c>
      <c r="I917" s="9">
        <v>202130</v>
      </c>
      <c r="J917" s="9">
        <v>202130</v>
      </c>
      <c r="K917" s="10">
        <v>0</v>
      </c>
      <c r="L917" s="11" t="s">
        <v>23</v>
      </c>
      <c r="M917" s="11" t="s">
        <v>23</v>
      </c>
      <c r="N917" s="11" t="s">
        <v>89</v>
      </c>
    </row>
    <row r="918" spans="1:14" x14ac:dyDescent="0.25">
      <c r="A918" s="13" t="s">
        <v>68</v>
      </c>
      <c r="B918" s="19">
        <v>35973295.200000003</v>
      </c>
      <c r="C918" s="19">
        <v>28325372.640480001</v>
      </c>
      <c r="D918" s="19">
        <v>11963752.75</v>
      </c>
      <c r="E918" s="19">
        <f t="shared" si="14"/>
        <v>16361619.890480001</v>
      </c>
      <c r="F918" s="19">
        <v>1320016</v>
      </c>
      <c r="G918" s="19">
        <v>10643715.810000001</v>
      </c>
      <c r="H918" s="19">
        <v>11963731.810000001</v>
      </c>
      <c r="I918" s="19">
        <v>11963731.810000001</v>
      </c>
      <c r="J918" s="19">
        <v>11963731.810000001</v>
      </c>
      <c r="K918" s="14">
        <v>20.94</v>
      </c>
      <c r="L918" s="15"/>
      <c r="M918" s="15"/>
      <c r="N918" s="15"/>
    </row>
    <row r="919" spans="1:14" x14ac:dyDescent="0.25">
      <c r="A919" s="20" t="s">
        <v>957</v>
      </c>
      <c r="B919" s="9">
        <v>35973295.200000003</v>
      </c>
      <c r="C919" s="9">
        <v>28325372.640480001</v>
      </c>
      <c r="D919" s="9">
        <v>11383752.75</v>
      </c>
      <c r="E919" s="19">
        <f t="shared" si="14"/>
        <v>16941619.890480001</v>
      </c>
      <c r="F919" s="9">
        <v>740016</v>
      </c>
      <c r="G919" s="9">
        <v>10643715.810000001</v>
      </c>
      <c r="H919" s="9">
        <v>11383731.810000001</v>
      </c>
      <c r="I919" s="9">
        <v>11383731.810000001</v>
      </c>
      <c r="J919" s="9">
        <v>11383731.810000001</v>
      </c>
      <c r="K919" s="10">
        <v>20.94</v>
      </c>
      <c r="L919" s="11" t="s">
        <v>23</v>
      </c>
      <c r="M919" s="11" t="s">
        <v>23</v>
      </c>
      <c r="N919" s="11" t="s">
        <v>89</v>
      </c>
    </row>
    <row r="920" spans="1:14" x14ac:dyDescent="0.25">
      <c r="A920" s="20" t="s">
        <v>958</v>
      </c>
      <c r="B920" s="10">
        <v>0</v>
      </c>
      <c r="C920" s="9">
        <v>0</v>
      </c>
      <c r="D920" s="9">
        <v>200000</v>
      </c>
      <c r="E920" s="19">
        <f t="shared" si="14"/>
        <v>-200000</v>
      </c>
      <c r="F920" s="9">
        <v>200000</v>
      </c>
      <c r="G920" s="10">
        <v>0</v>
      </c>
      <c r="H920" s="9">
        <v>200000</v>
      </c>
      <c r="I920" s="9">
        <v>200000</v>
      </c>
      <c r="J920" s="9">
        <v>200000</v>
      </c>
      <c r="K920" s="10">
        <v>0</v>
      </c>
      <c r="L920" s="11" t="s">
        <v>23</v>
      </c>
      <c r="M920" s="11" t="s">
        <v>23</v>
      </c>
      <c r="N920" s="11" t="s">
        <v>89</v>
      </c>
    </row>
    <row r="921" spans="1:14" x14ac:dyDescent="0.25">
      <c r="A921" s="20" t="s">
        <v>959</v>
      </c>
      <c r="B921" s="10">
        <v>0</v>
      </c>
      <c r="C921" s="9">
        <v>0</v>
      </c>
      <c r="D921" s="9">
        <v>380000</v>
      </c>
      <c r="E921" s="19">
        <f t="shared" si="14"/>
        <v>-380000</v>
      </c>
      <c r="F921" s="9">
        <v>380000</v>
      </c>
      <c r="G921" s="10">
        <v>0</v>
      </c>
      <c r="H921" s="9">
        <v>380000</v>
      </c>
      <c r="I921" s="9">
        <v>380000</v>
      </c>
      <c r="J921" s="9">
        <v>380000</v>
      </c>
      <c r="K921" s="10">
        <v>0</v>
      </c>
      <c r="L921" s="11" t="s">
        <v>23</v>
      </c>
      <c r="M921" s="11" t="s">
        <v>23</v>
      </c>
      <c r="N921" s="11" t="s">
        <v>89</v>
      </c>
    </row>
    <row r="922" spans="1:14" x14ac:dyDescent="0.25">
      <c r="A922" s="13" t="s">
        <v>69</v>
      </c>
      <c r="B922" s="19">
        <v>74344553.079999998</v>
      </c>
      <c r="C922" s="19">
        <v>58538901.095192</v>
      </c>
      <c r="D922" s="19">
        <v>158063866.03</v>
      </c>
      <c r="E922" s="19">
        <f t="shared" si="14"/>
        <v>-99524964.934808001</v>
      </c>
      <c r="F922" s="19">
        <v>129356394.67</v>
      </c>
      <c r="G922" s="19">
        <v>29681321.579999998</v>
      </c>
      <c r="H922" s="19">
        <v>159037716.25</v>
      </c>
      <c r="I922" s="19">
        <v>158485035.25</v>
      </c>
      <c r="J922" s="19">
        <v>154540189.28</v>
      </c>
      <c r="K922" s="19">
        <v>3523676.75</v>
      </c>
      <c r="L922" s="15"/>
      <c r="M922" s="15"/>
      <c r="N922" s="15"/>
    </row>
    <row r="923" spans="1:14" x14ac:dyDescent="0.25">
      <c r="A923" s="20" t="s">
        <v>960</v>
      </c>
      <c r="B923" s="9">
        <v>18494968</v>
      </c>
      <c r="C923" s="9">
        <v>14562937.803199999</v>
      </c>
      <c r="D923" s="9">
        <v>3609270.07</v>
      </c>
      <c r="E923" s="19">
        <f t="shared" si="14"/>
        <v>10953667.733199999</v>
      </c>
      <c r="F923" s="9">
        <v>3849245.57</v>
      </c>
      <c r="G923" s="10">
        <v>0</v>
      </c>
      <c r="H923" s="9">
        <v>3849245.57</v>
      </c>
      <c r="I923" s="9">
        <v>3609245.57</v>
      </c>
      <c r="J923" s="9">
        <v>3609245.57</v>
      </c>
      <c r="K923" s="10">
        <v>24.5</v>
      </c>
      <c r="L923" s="11" t="s">
        <v>23</v>
      </c>
      <c r="M923" s="11" t="s">
        <v>25</v>
      </c>
      <c r="N923" s="11" t="s">
        <v>91</v>
      </c>
    </row>
    <row r="924" spans="1:14" x14ac:dyDescent="0.25">
      <c r="A924" s="20" t="s">
        <v>961</v>
      </c>
      <c r="B924" s="9">
        <v>7617025.8600000003</v>
      </c>
      <c r="C924" s="9">
        <v>5997646.1621639999</v>
      </c>
      <c r="D924" s="10">
        <v>0</v>
      </c>
      <c r="E924" s="19">
        <f t="shared" si="14"/>
        <v>5997646.1621639999</v>
      </c>
      <c r="F924" s="10">
        <v>0</v>
      </c>
      <c r="G924" s="10">
        <v>0</v>
      </c>
      <c r="H924" s="10">
        <v>0</v>
      </c>
      <c r="I924" s="10">
        <v>0</v>
      </c>
      <c r="J924" s="10">
        <v>0</v>
      </c>
      <c r="K924" s="10">
        <v>0</v>
      </c>
      <c r="L924" s="11" t="s">
        <v>23</v>
      </c>
      <c r="M924" s="11" t="s">
        <v>23</v>
      </c>
      <c r="N924" s="11" t="s">
        <v>89</v>
      </c>
    </row>
    <row r="925" spans="1:14" x14ac:dyDescent="0.25">
      <c r="A925" s="20" t="s">
        <v>962</v>
      </c>
      <c r="B925" s="9">
        <v>2262025.96</v>
      </c>
      <c r="C925" s="9">
        <v>1781119.2409039999</v>
      </c>
      <c r="D925" s="10">
        <v>0</v>
      </c>
      <c r="E925" s="19">
        <f t="shared" si="14"/>
        <v>1781119.2409039999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0</v>
      </c>
      <c r="L925" s="11" t="s">
        <v>23</v>
      </c>
      <c r="M925" s="11" t="s">
        <v>23</v>
      </c>
      <c r="N925" s="11" t="s">
        <v>89</v>
      </c>
    </row>
    <row r="926" spans="1:14" x14ac:dyDescent="0.25">
      <c r="A926" s="20" t="s">
        <v>963</v>
      </c>
      <c r="B926" s="9">
        <v>749700</v>
      </c>
      <c r="C926" s="9">
        <v>590313.78</v>
      </c>
      <c r="D926" s="9">
        <v>38987768.600000001</v>
      </c>
      <c r="E926" s="19">
        <f t="shared" si="14"/>
        <v>-38397454.82</v>
      </c>
      <c r="F926" s="9">
        <v>39095768.600000001</v>
      </c>
      <c r="G926" s="10">
        <v>0</v>
      </c>
      <c r="H926" s="9">
        <v>39095768.600000001</v>
      </c>
      <c r="I926" s="9">
        <v>38987768.600000001</v>
      </c>
      <c r="J926" s="9">
        <v>38987768.600000001</v>
      </c>
      <c r="K926" s="10">
        <v>0</v>
      </c>
      <c r="L926" s="11" t="s">
        <v>23</v>
      </c>
      <c r="M926" s="11" t="s">
        <v>25</v>
      </c>
      <c r="N926" s="11" t="s">
        <v>91</v>
      </c>
    </row>
    <row r="927" spans="1:14" x14ac:dyDescent="0.25">
      <c r="A927" s="20" t="s">
        <v>964</v>
      </c>
      <c r="B927" s="9">
        <v>4197075.8099999996</v>
      </c>
      <c r="C927" s="9">
        <v>3304777.4927939996</v>
      </c>
      <c r="D927" s="9">
        <v>2995493.76</v>
      </c>
      <c r="E927" s="19">
        <f t="shared" si="14"/>
        <v>309283.73279399984</v>
      </c>
      <c r="F927" s="10">
        <v>0</v>
      </c>
      <c r="G927" s="9">
        <v>2936226.23</v>
      </c>
      <c r="H927" s="9">
        <v>2936226.23</v>
      </c>
      <c r="I927" s="9">
        <v>2936226.23</v>
      </c>
      <c r="J927" s="9">
        <v>2995488.23</v>
      </c>
      <c r="K927" s="10">
        <v>5.52</v>
      </c>
      <c r="L927" s="11" t="s">
        <v>23</v>
      </c>
      <c r="M927" s="11" t="s">
        <v>23</v>
      </c>
      <c r="N927" s="11" t="s">
        <v>89</v>
      </c>
    </row>
    <row r="928" spans="1:14" x14ac:dyDescent="0.25">
      <c r="A928" s="20" t="s">
        <v>965</v>
      </c>
      <c r="B928" s="9">
        <v>10000000</v>
      </c>
      <c r="C928" s="9">
        <v>7874000</v>
      </c>
      <c r="D928" s="9">
        <v>11702067.43</v>
      </c>
      <c r="E928" s="19">
        <f t="shared" si="14"/>
        <v>-3828067.4299999997</v>
      </c>
      <c r="F928" s="9">
        <v>11863313.43</v>
      </c>
      <c r="G928" s="10">
        <v>0</v>
      </c>
      <c r="H928" s="9">
        <v>11863313.43</v>
      </c>
      <c r="I928" s="9">
        <v>11702067.43</v>
      </c>
      <c r="J928" s="9">
        <v>11702067.43</v>
      </c>
      <c r="K928" s="10">
        <v>0</v>
      </c>
      <c r="L928" s="11" t="s">
        <v>23</v>
      </c>
      <c r="M928" s="11" t="s">
        <v>25</v>
      </c>
      <c r="N928" s="11" t="s">
        <v>91</v>
      </c>
    </row>
    <row r="929" spans="1:14" x14ac:dyDescent="0.25">
      <c r="A929" s="20" t="s">
        <v>966</v>
      </c>
      <c r="B929" s="9">
        <v>5668345</v>
      </c>
      <c r="C929" s="9">
        <v>4463254.8530000001</v>
      </c>
      <c r="D929" s="9">
        <v>5795895</v>
      </c>
      <c r="E929" s="19">
        <f t="shared" si="14"/>
        <v>-1332640.1469999999</v>
      </c>
      <c r="F929" s="9">
        <v>5795895</v>
      </c>
      <c r="G929" s="10">
        <v>0</v>
      </c>
      <c r="H929" s="9">
        <v>5795895</v>
      </c>
      <c r="I929" s="9">
        <v>5795895</v>
      </c>
      <c r="J929" s="9">
        <v>5795895</v>
      </c>
      <c r="K929" s="10">
        <v>0</v>
      </c>
      <c r="L929" s="11" t="s">
        <v>23</v>
      </c>
      <c r="M929" s="11" t="s">
        <v>23</v>
      </c>
      <c r="N929" s="11" t="s">
        <v>89</v>
      </c>
    </row>
    <row r="930" spans="1:14" x14ac:dyDescent="0.25">
      <c r="A930" s="20" t="s">
        <v>967</v>
      </c>
      <c r="B930" s="9">
        <v>11076000</v>
      </c>
      <c r="C930" s="9">
        <v>8721242.4000000004</v>
      </c>
      <c r="D930" s="9">
        <v>34055359.68</v>
      </c>
      <c r="E930" s="19">
        <f t="shared" si="14"/>
        <v>-25334117.280000001</v>
      </c>
      <c r="F930" s="9">
        <v>34055360</v>
      </c>
      <c r="G930" s="10">
        <v>0</v>
      </c>
      <c r="H930" s="9">
        <v>34055360</v>
      </c>
      <c r="I930" s="9">
        <v>34055360</v>
      </c>
      <c r="J930" s="9">
        <v>34055360</v>
      </c>
      <c r="K930" s="10">
        <v>-0.32</v>
      </c>
      <c r="L930" s="11" t="s">
        <v>23</v>
      </c>
      <c r="M930" s="11" t="s">
        <v>23</v>
      </c>
      <c r="N930" s="11" t="s">
        <v>89</v>
      </c>
    </row>
    <row r="931" spans="1:14" x14ac:dyDescent="0.25">
      <c r="A931" s="20" t="s">
        <v>968</v>
      </c>
      <c r="B931" s="9">
        <v>417690</v>
      </c>
      <c r="C931" s="9">
        <v>328889.10599999997</v>
      </c>
      <c r="D931" s="9">
        <v>4820995.93</v>
      </c>
      <c r="E931" s="19">
        <f t="shared" si="14"/>
        <v>-4492106.824</v>
      </c>
      <c r="F931" s="9">
        <v>4864430.93</v>
      </c>
      <c r="G931" s="10">
        <v>0</v>
      </c>
      <c r="H931" s="9">
        <v>4864430.93</v>
      </c>
      <c r="I931" s="9">
        <v>4820995.93</v>
      </c>
      <c r="J931" s="9">
        <v>4820995.93</v>
      </c>
      <c r="K931" s="10">
        <v>0</v>
      </c>
      <c r="L931" s="11" t="s">
        <v>23</v>
      </c>
      <c r="M931" s="11" t="s">
        <v>25</v>
      </c>
      <c r="N931" s="11" t="s">
        <v>91</v>
      </c>
    </row>
    <row r="932" spans="1:14" x14ac:dyDescent="0.25">
      <c r="A932" s="20" t="s">
        <v>969</v>
      </c>
      <c r="B932" s="9">
        <v>9129449.4600000009</v>
      </c>
      <c r="C932" s="9">
        <v>7188528.5048040003</v>
      </c>
      <c r="D932" s="9">
        <v>22665359.57</v>
      </c>
      <c r="E932" s="19">
        <f t="shared" si="14"/>
        <v>-15476831.065196</v>
      </c>
      <c r="F932" s="9">
        <v>5056770.33</v>
      </c>
      <c r="G932" s="9">
        <v>17603583.18</v>
      </c>
      <c r="H932" s="9">
        <v>22660353.510000002</v>
      </c>
      <c r="I932" s="9">
        <v>22660353.510000002</v>
      </c>
      <c r="J932" s="9">
        <v>19149853.510000002</v>
      </c>
      <c r="K932" s="9">
        <v>3515506.07</v>
      </c>
      <c r="L932" s="11" t="s">
        <v>23</v>
      </c>
      <c r="M932" s="11" t="s">
        <v>23</v>
      </c>
      <c r="N932" s="11" t="s">
        <v>89</v>
      </c>
    </row>
    <row r="933" spans="1:14" x14ac:dyDescent="0.25">
      <c r="A933" s="20" t="s">
        <v>970</v>
      </c>
      <c r="B933" s="9">
        <v>4732273</v>
      </c>
      <c r="C933" s="9">
        <v>3726191.7601999999</v>
      </c>
      <c r="D933" s="9">
        <v>5208273</v>
      </c>
      <c r="E933" s="19">
        <f t="shared" si="14"/>
        <v>-1482081.2398000001</v>
      </c>
      <c r="F933" s="10">
        <v>0</v>
      </c>
      <c r="G933" s="9">
        <v>5208273</v>
      </c>
      <c r="H933" s="9">
        <v>5208273</v>
      </c>
      <c r="I933" s="9">
        <v>5208273</v>
      </c>
      <c r="J933" s="9">
        <v>5208273</v>
      </c>
      <c r="K933" s="10">
        <v>0</v>
      </c>
      <c r="L933" s="11" t="s">
        <v>23</v>
      </c>
      <c r="M933" s="11" t="s">
        <v>23</v>
      </c>
      <c r="N933" s="11" t="s">
        <v>89</v>
      </c>
    </row>
    <row r="934" spans="1:14" x14ac:dyDescent="0.25">
      <c r="A934" s="20" t="s">
        <v>971</v>
      </c>
      <c r="B934" s="10">
        <v>0</v>
      </c>
      <c r="C934" s="9">
        <v>0</v>
      </c>
      <c r="D934" s="9">
        <v>3439631.2</v>
      </c>
      <c r="E934" s="19">
        <f t="shared" si="14"/>
        <v>-3439631.2</v>
      </c>
      <c r="F934" s="10">
        <v>0</v>
      </c>
      <c r="G934" s="9">
        <v>3933239.17</v>
      </c>
      <c r="H934" s="9">
        <v>3933239.17</v>
      </c>
      <c r="I934" s="9">
        <v>3933239.17</v>
      </c>
      <c r="J934" s="9">
        <v>3439631.2</v>
      </c>
      <c r="K934" s="10">
        <v>0</v>
      </c>
      <c r="L934" s="11" t="s">
        <v>23</v>
      </c>
      <c r="M934" s="11" t="s">
        <v>25</v>
      </c>
      <c r="N934" s="11" t="s">
        <v>91</v>
      </c>
    </row>
    <row r="935" spans="1:14" x14ac:dyDescent="0.25">
      <c r="A935" s="20" t="s">
        <v>972</v>
      </c>
      <c r="B935" s="10">
        <v>0</v>
      </c>
      <c r="C935" s="9">
        <v>0</v>
      </c>
      <c r="D935" s="9">
        <v>7674962</v>
      </c>
      <c r="E935" s="19">
        <f t="shared" si="14"/>
        <v>-7674962</v>
      </c>
      <c r="F935" s="9">
        <v>7674962</v>
      </c>
      <c r="G935" s="10">
        <v>0</v>
      </c>
      <c r="H935" s="9">
        <v>7674962</v>
      </c>
      <c r="I935" s="9">
        <v>7674962</v>
      </c>
      <c r="J935" s="9">
        <v>7674962</v>
      </c>
      <c r="K935" s="10">
        <v>0</v>
      </c>
      <c r="L935" s="11" t="s">
        <v>23</v>
      </c>
      <c r="M935" s="11" t="s">
        <v>23</v>
      </c>
      <c r="N935" s="11" t="s">
        <v>89</v>
      </c>
    </row>
    <row r="936" spans="1:14" x14ac:dyDescent="0.25">
      <c r="A936" s="20" t="s">
        <v>973</v>
      </c>
      <c r="B936" s="10">
        <v>0</v>
      </c>
      <c r="C936" s="9">
        <v>0</v>
      </c>
      <c r="D936" s="9">
        <v>2160000</v>
      </c>
      <c r="E936" s="19">
        <f t="shared" si="14"/>
        <v>-2160000</v>
      </c>
      <c r="F936" s="9">
        <v>2160000</v>
      </c>
      <c r="G936" s="10">
        <v>0</v>
      </c>
      <c r="H936" s="9">
        <v>2160000</v>
      </c>
      <c r="I936" s="9">
        <v>2160000</v>
      </c>
      <c r="J936" s="9">
        <v>2160000</v>
      </c>
      <c r="K936" s="10">
        <v>0</v>
      </c>
      <c r="L936" s="11" t="s">
        <v>23</v>
      </c>
      <c r="M936" s="11" t="s">
        <v>23</v>
      </c>
      <c r="N936" s="11" t="s">
        <v>89</v>
      </c>
    </row>
    <row r="937" spans="1:14" x14ac:dyDescent="0.25">
      <c r="A937" s="20" t="s">
        <v>974</v>
      </c>
      <c r="B937" s="10">
        <v>0</v>
      </c>
      <c r="C937" s="9">
        <v>0</v>
      </c>
      <c r="D937" s="9">
        <v>14948789.800000001</v>
      </c>
      <c r="E937" s="19">
        <f t="shared" si="14"/>
        <v>-14948789.800000001</v>
      </c>
      <c r="F937" s="9">
        <v>14940648.82</v>
      </c>
      <c r="G937" s="10">
        <v>0</v>
      </c>
      <c r="H937" s="9">
        <v>14940648.82</v>
      </c>
      <c r="I937" s="9">
        <v>14940648.82</v>
      </c>
      <c r="J937" s="9">
        <v>14940648.82</v>
      </c>
      <c r="K937" s="9">
        <v>8140.98</v>
      </c>
      <c r="L937" s="11" t="s">
        <v>23</v>
      </c>
      <c r="M937" s="11" t="s">
        <v>23</v>
      </c>
      <c r="N937" s="11" t="s">
        <v>89</v>
      </c>
    </row>
    <row r="938" spans="1:14" x14ac:dyDescent="0.25">
      <c r="A938" s="20" t="s">
        <v>975</v>
      </c>
      <c r="B938" s="10">
        <v>0</v>
      </c>
      <c r="C938" s="9">
        <v>0</v>
      </c>
      <c r="D938" s="10">
        <v>0</v>
      </c>
      <c r="E938" s="19">
        <f t="shared" si="14"/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v>0</v>
      </c>
      <c r="L938" s="11" t="s">
        <v>23</v>
      </c>
      <c r="M938" s="11" t="s">
        <v>23</v>
      </c>
      <c r="N938" s="11" t="s">
        <v>89</v>
      </c>
    </row>
    <row r="939" spans="1:14" x14ac:dyDescent="0.25">
      <c r="A939" s="13" t="s">
        <v>70</v>
      </c>
      <c r="B939" s="19">
        <v>71905410.689999998</v>
      </c>
      <c r="C939" s="19">
        <v>56618320.377305999</v>
      </c>
      <c r="D939" s="19">
        <v>45107917.25</v>
      </c>
      <c r="E939" s="19">
        <f t="shared" si="14"/>
        <v>11510403.127305999</v>
      </c>
      <c r="F939" s="19">
        <v>8458211.5700000003</v>
      </c>
      <c r="G939" s="19">
        <v>36652770.549999997</v>
      </c>
      <c r="H939" s="19">
        <v>45110982.119999997</v>
      </c>
      <c r="I939" s="19">
        <v>45110982.119999997</v>
      </c>
      <c r="J939" s="19">
        <v>45106115.719999999</v>
      </c>
      <c r="K939" s="19">
        <v>1801.53</v>
      </c>
      <c r="L939" s="15"/>
      <c r="M939" s="15"/>
      <c r="N939" s="15"/>
    </row>
    <row r="940" spans="1:14" x14ac:dyDescent="0.25">
      <c r="A940" s="20" t="s">
        <v>976</v>
      </c>
      <c r="B940" s="9">
        <v>27340056.649999999</v>
      </c>
      <c r="C940" s="9">
        <v>21527560.606209997</v>
      </c>
      <c r="D940" s="9">
        <v>11492877.720000001</v>
      </c>
      <c r="E940" s="19">
        <f t="shared" si="14"/>
        <v>10034682.886209996</v>
      </c>
      <c r="F940" s="9">
        <v>2282012.64</v>
      </c>
      <c r="G940" s="9">
        <v>9173048.7400000002</v>
      </c>
      <c r="H940" s="9">
        <v>11455061.380000001</v>
      </c>
      <c r="I940" s="9">
        <v>11455061.380000001</v>
      </c>
      <c r="J940" s="9">
        <v>11491076.24</v>
      </c>
      <c r="K940" s="9">
        <v>1801.48</v>
      </c>
      <c r="L940" s="11" t="s">
        <v>23</v>
      </c>
      <c r="M940" s="11" t="s">
        <v>23</v>
      </c>
      <c r="N940" s="11" t="s">
        <v>89</v>
      </c>
    </row>
    <row r="941" spans="1:14" x14ac:dyDescent="0.25">
      <c r="A941" s="20" t="s">
        <v>977</v>
      </c>
      <c r="B941" s="9">
        <v>3487814.5</v>
      </c>
      <c r="C941" s="9">
        <v>2746305.1373000001</v>
      </c>
      <c r="D941" s="9">
        <v>7790115.2199999997</v>
      </c>
      <c r="E941" s="19">
        <f t="shared" si="14"/>
        <v>-5043810.0826999992</v>
      </c>
      <c r="F941" s="9">
        <v>1898170.56</v>
      </c>
      <c r="G941" s="9">
        <v>5932825.9199999999</v>
      </c>
      <c r="H941" s="9">
        <v>7830996.4800000004</v>
      </c>
      <c r="I941" s="9">
        <v>7830996.4800000004</v>
      </c>
      <c r="J941" s="9">
        <v>7790115.2199999997</v>
      </c>
      <c r="K941" s="10">
        <v>0</v>
      </c>
      <c r="L941" s="11" t="s">
        <v>23</v>
      </c>
      <c r="M941" s="11" t="s">
        <v>25</v>
      </c>
      <c r="N941" s="11" t="s">
        <v>91</v>
      </c>
    </row>
    <row r="942" spans="1:14" x14ac:dyDescent="0.25">
      <c r="A942" s="20" t="s">
        <v>978</v>
      </c>
      <c r="B942" s="9">
        <v>2226929.04</v>
      </c>
      <c r="C942" s="9">
        <v>1753483.926096</v>
      </c>
      <c r="D942" s="9">
        <v>2700183.36</v>
      </c>
      <c r="E942" s="19">
        <f t="shared" si="14"/>
        <v>-946699.43390399986</v>
      </c>
      <c r="F942" s="9">
        <v>555612.96</v>
      </c>
      <c r="G942" s="9">
        <v>2144570.4</v>
      </c>
      <c r="H942" s="9">
        <v>2700183.36</v>
      </c>
      <c r="I942" s="9">
        <v>2700183.36</v>
      </c>
      <c r="J942" s="9">
        <v>2700183.36</v>
      </c>
      <c r="K942" s="10">
        <v>0</v>
      </c>
      <c r="L942" s="11" t="s">
        <v>23</v>
      </c>
      <c r="M942" s="11" t="s">
        <v>23</v>
      </c>
      <c r="N942" s="11" t="s">
        <v>89</v>
      </c>
    </row>
    <row r="943" spans="1:14" x14ac:dyDescent="0.25">
      <c r="A943" s="20" t="s">
        <v>979</v>
      </c>
      <c r="B943" s="9">
        <v>371154.84</v>
      </c>
      <c r="C943" s="9">
        <v>292247.321016</v>
      </c>
      <c r="D943" s="9">
        <v>289609.2</v>
      </c>
      <c r="E943" s="19">
        <f t="shared" si="14"/>
        <v>2638.12101599999</v>
      </c>
      <c r="F943" s="9">
        <v>79373.279999999999</v>
      </c>
      <c r="G943" s="9">
        <v>210235.87</v>
      </c>
      <c r="H943" s="9">
        <v>289609.15000000002</v>
      </c>
      <c r="I943" s="9">
        <v>289609.15000000002</v>
      </c>
      <c r="J943" s="9">
        <v>289609.15000000002</v>
      </c>
      <c r="K943" s="10">
        <v>0.05</v>
      </c>
      <c r="L943" s="11" t="s">
        <v>23</v>
      </c>
      <c r="M943" s="11" t="s">
        <v>23</v>
      </c>
      <c r="N943" s="11" t="s">
        <v>91</v>
      </c>
    </row>
    <row r="944" spans="1:14" x14ac:dyDescent="0.25">
      <c r="A944" s="20" t="s">
        <v>980</v>
      </c>
      <c r="B944" s="9">
        <v>1548704.56</v>
      </c>
      <c r="C944" s="9">
        <v>1219449.9705439999</v>
      </c>
      <c r="D944" s="9">
        <v>3014625.6</v>
      </c>
      <c r="E944" s="19">
        <f t="shared" si="14"/>
        <v>-1795175.6294560002</v>
      </c>
      <c r="F944" s="9">
        <v>952479.36</v>
      </c>
      <c r="G944" s="9">
        <v>2062146.24</v>
      </c>
      <c r="H944" s="9">
        <v>3014625.6</v>
      </c>
      <c r="I944" s="9">
        <v>3014625.6</v>
      </c>
      <c r="J944" s="9">
        <v>3014625.6</v>
      </c>
      <c r="K944" s="10">
        <v>0</v>
      </c>
      <c r="L944" s="11" t="s">
        <v>23</v>
      </c>
      <c r="M944" s="11" t="s">
        <v>23</v>
      </c>
      <c r="N944" s="11" t="s">
        <v>89</v>
      </c>
    </row>
    <row r="945" spans="1:14" x14ac:dyDescent="0.25">
      <c r="A945" s="20" t="s">
        <v>981</v>
      </c>
      <c r="B945" s="9">
        <v>36930751.100000001</v>
      </c>
      <c r="C945" s="9">
        <v>29079273.416140001</v>
      </c>
      <c r="D945" s="9">
        <v>19692055.32</v>
      </c>
      <c r="E945" s="19">
        <f t="shared" si="14"/>
        <v>9387218.096140001</v>
      </c>
      <c r="F945" s="9">
        <v>2579631.6</v>
      </c>
      <c r="G945" s="9">
        <v>17112423.719999999</v>
      </c>
      <c r="H945" s="9">
        <v>19692055.32</v>
      </c>
      <c r="I945" s="9">
        <v>19692055.32</v>
      </c>
      <c r="J945" s="9">
        <v>19692055.32</v>
      </c>
      <c r="K945" s="10">
        <v>0</v>
      </c>
      <c r="L945" s="11" t="s">
        <v>23</v>
      </c>
      <c r="M945" s="11" t="s">
        <v>23</v>
      </c>
      <c r="N945" s="11" t="s">
        <v>91</v>
      </c>
    </row>
    <row r="946" spans="1:14" x14ac:dyDescent="0.25">
      <c r="A946" s="20" t="s">
        <v>982</v>
      </c>
      <c r="B946" s="10">
        <v>0</v>
      </c>
      <c r="C946" s="9">
        <v>0</v>
      </c>
      <c r="D946" s="9">
        <v>110931.17</v>
      </c>
      <c r="E946" s="19">
        <f t="shared" si="14"/>
        <v>-110931.17</v>
      </c>
      <c r="F946" s="9">
        <v>110931.17</v>
      </c>
      <c r="G946" s="10">
        <v>0</v>
      </c>
      <c r="H946" s="9">
        <v>110931.17</v>
      </c>
      <c r="I946" s="9">
        <v>110931.17</v>
      </c>
      <c r="J946" s="9">
        <v>110931.17</v>
      </c>
      <c r="K946" s="10">
        <v>0</v>
      </c>
      <c r="L946" s="11" t="s">
        <v>23</v>
      </c>
      <c r="M946" s="11" t="s">
        <v>23</v>
      </c>
      <c r="N946" s="11" t="s">
        <v>89</v>
      </c>
    </row>
    <row r="947" spans="1:14" x14ac:dyDescent="0.25">
      <c r="A947" s="20" t="s">
        <v>983</v>
      </c>
      <c r="B947" s="10">
        <v>0</v>
      </c>
      <c r="C947" s="9">
        <v>0</v>
      </c>
      <c r="D947" s="9">
        <v>17519.66</v>
      </c>
      <c r="E947" s="19">
        <f t="shared" si="14"/>
        <v>-17519.66</v>
      </c>
      <c r="F947" s="10">
        <v>0</v>
      </c>
      <c r="G947" s="9">
        <v>17519.66</v>
      </c>
      <c r="H947" s="9">
        <v>17519.66</v>
      </c>
      <c r="I947" s="9">
        <v>17519.66</v>
      </c>
      <c r="J947" s="9">
        <v>17519.66</v>
      </c>
      <c r="K947" s="10">
        <v>0</v>
      </c>
      <c r="L947" s="11" t="s">
        <v>23</v>
      </c>
      <c r="M947" s="11" t="s">
        <v>23</v>
      </c>
      <c r="N947" s="11" t="s">
        <v>91</v>
      </c>
    </row>
    <row r="948" spans="1:14" x14ac:dyDescent="0.25">
      <c r="A948" s="13" t="s">
        <v>71</v>
      </c>
      <c r="B948" s="19">
        <v>150000000</v>
      </c>
      <c r="C948" s="19">
        <v>118110000</v>
      </c>
      <c r="D948" s="19">
        <v>137058796.52000001</v>
      </c>
      <c r="E948" s="19">
        <f t="shared" si="14"/>
        <v>-18948796.520000011</v>
      </c>
      <c r="F948" s="19">
        <v>136061532</v>
      </c>
      <c r="G948" s="19">
        <v>119366.52</v>
      </c>
      <c r="H948" s="19">
        <v>136180898.52000001</v>
      </c>
      <c r="I948" s="19">
        <v>132739238.52</v>
      </c>
      <c r="J948" s="19">
        <v>132769782.26000001</v>
      </c>
      <c r="K948" s="19">
        <v>4289014.2699999996</v>
      </c>
      <c r="L948" s="15"/>
      <c r="M948" s="15"/>
      <c r="N948" s="15"/>
    </row>
    <row r="949" spans="1:14" x14ac:dyDescent="0.25">
      <c r="A949" s="20" t="s">
        <v>984</v>
      </c>
      <c r="B949" s="9">
        <v>150000000</v>
      </c>
      <c r="C949" s="9">
        <v>118110000</v>
      </c>
      <c r="D949" s="9">
        <v>132134420.06999999</v>
      </c>
      <c r="E949" s="19">
        <f t="shared" si="14"/>
        <v>-14024420.069999993</v>
      </c>
      <c r="F949" s="9">
        <v>131379047</v>
      </c>
      <c r="G949" s="10">
        <v>0</v>
      </c>
      <c r="H949" s="9">
        <v>131379047</v>
      </c>
      <c r="I949" s="9">
        <v>131379047</v>
      </c>
      <c r="J949" s="9">
        <v>131379047</v>
      </c>
      <c r="K949" s="9">
        <v>755373.07</v>
      </c>
      <c r="L949" s="11" t="s">
        <v>23</v>
      </c>
      <c r="M949" s="11" t="s">
        <v>23</v>
      </c>
      <c r="N949" s="11" t="s">
        <v>89</v>
      </c>
    </row>
    <row r="950" spans="1:14" x14ac:dyDescent="0.25">
      <c r="A950" s="20" t="s">
        <v>985</v>
      </c>
      <c r="B950" s="10">
        <v>0</v>
      </c>
      <c r="C950" s="9">
        <v>0</v>
      </c>
      <c r="D950" s="9">
        <v>4684523.03</v>
      </c>
      <c r="E950" s="19">
        <f t="shared" si="14"/>
        <v>-4684523.03</v>
      </c>
      <c r="F950" s="9">
        <v>4682485</v>
      </c>
      <c r="G950" s="10">
        <v>0</v>
      </c>
      <c r="H950" s="9">
        <v>4682485</v>
      </c>
      <c r="I950" s="9">
        <v>1240825</v>
      </c>
      <c r="J950" s="9">
        <v>1240825</v>
      </c>
      <c r="K950" s="9">
        <v>3443698.03</v>
      </c>
      <c r="L950" s="11" t="s">
        <v>23</v>
      </c>
      <c r="M950" s="11" t="s">
        <v>23</v>
      </c>
      <c r="N950" s="11" t="s">
        <v>89</v>
      </c>
    </row>
    <row r="951" spans="1:14" x14ac:dyDescent="0.25">
      <c r="A951" s="20" t="s">
        <v>986</v>
      </c>
      <c r="B951" s="10">
        <v>0</v>
      </c>
      <c r="C951" s="9">
        <v>0</v>
      </c>
      <c r="D951" s="9">
        <v>239853.42</v>
      </c>
      <c r="E951" s="19">
        <f t="shared" si="14"/>
        <v>-239853.42</v>
      </c>
      <c r="F951" s="10">
        <v>0</v>
      </c>
      <c r="G951" s="9">
        <v>119366.52</v>
      </c>
      <c r="H951" s="9">
        <v>119366.52</v>
      </c>
      <c r="I951" s="9">
        <v>119366.52</v>
      </c>
      <c r="J951" s="9">
        <v>149910.26</v>
      </c>
      <c r="K951" s="9">
        <v>89943.16</v>
      </c>
      <c r="L951" s="11" t="s">
        <v>23</v>
      </c>
      <c r="M951" s="11" t="s">
        <v>23</v>
      </c>
      <c r="N951" s="11" t="s">
        <v>89</v>
      </c>
    </row>
    <row r="952" spans="1:14" x14ac:dyDescent="0.25">
      <c r="A952" s="13" t="s">
        <v>72</v>
      </c>
      <c r="B952" s="19">
        <v>446621154.68000001</v>
      </c>
      <c r="C952" s="19">
        <v>351669497.195032</v>
      </c>
      <c r="D952" s="19">
        <v>830104007.25999999</v>
      </c>
      <c r="E952" s="19">
        <f t="shared" si="14"/>
        <v>-478434510.06496799</v>
      </c>
      <c r="F952" s="19">
        <v>814642433.02999997</v>
      </c>
      <c r="G952" s="19">
        <v>16311003.859999999</v>
      </c>
      <c r="H952" s="19">
        <v>830953436.89999998</v>
      </c>
      <c r="I952" s="19">
        <v>830953436.88999999</v>
      </c>
      <c r="J952" s="19">
        <v>832122801.53999996</v>
      </c>
      <c r="K952" s="19">
        <v>-2018794.28</v>
      </c>
      <c r="L952" s="15"/>
      <c r="M952" s="15"/>
      <c r="N952" s="15"/>
    </row>
    <row r="953" spans="1:14" x14ac:dyDescent="0.25">
      <c r="A953" s="20" t="s">
        <v>987</v>
      </c>
      <c r="B953" s="9">
        <v>16704000</v>
      </c>
      <c r="C953" s="9">
        <v>13152729.6</v>
      </c>
      <c r="D953" s="9">
        <v>45566991.020000003</v>
      </c>
      <c r="E953" s="19">
        <f t="shared" si="14"/>
        <v>-32414261.420000002</v>
      </c>
      <c r="F953" s="9">
        <v>45566791</v>
      </c>
      <c r="G953" s="10">
        <v>0</v>
      </c>
      <c r="H953" s="9">
        <v>45566791</v>
      </c>
      <c r="I953" s="9">
        <v>45566791</v>
      </c>
      <c r="J953" s="9">
        <v>45566791</v>
      </c>
      <c r="K953" s="10">
        <v>200.02</v>
      </c>
      <c r="L953" s="11" t="s">
        <v>23</v>
      </c>
      <c r="M953" s="11" t="s">
        <v>23</v>
      </c>
      <c r="N953" s="11" t="s">
        <v>89</v>
      </c>
    </row>
    <row r="954" spans="1:14" x14ac:dyDescent="0.25">
      <c r="A954" s="20" t="s">
        <v>988</v>
      </c>
      <c r="B954" s="9">
        <v>56915128.450000003</v>
      </c>
      <c r="C954" s="9">
        <v>44814972.14153</v>
      </c>
      <c r="D954" s="9">
        <v>198670000</v>
      </c>
      <c r="E954" s="19">
        <f t="shared" si="14"/>
        <v>-153855027.85846999</v>
      </c>
      <c r="F954" s="9">
        <v>201719492.13999999</v>
      </c>
      <c r="G954" s="10">
        <v>0</v>
      </c>
      <c r="H954" s="9">
        <v>201719492.13999999</v>
      </c>
      <c r="I954" s="9">
        <v>201719492.13999999</v>
      </c>
      <c r="J954" s="9">
        <v>201719492.13999999</v>
      </c>
      <c r="K954" s="9">
        <v>-3049492.14</v>
      </c>
      <c r="L954" s="11" t="s">
        <v>25</v>
      </c>
      <c r="M954" s="11" t="s">
        <v>25</v>
      </c>
      <c r="N954" s="11" t="s">
        <v>89</v>
      </c>
    </row>
    <row r="955" spans="1:14" x14ac:dyDescent="0.25">
      <c r="A955" s="20" t="s">
        <v>989</v>
      </c>
      <c r="B955" s="9">
        <v>30081712.5</v>
      </c>
      <c r="C955" s="9">
        <v>23686340.422499999</v>
      </c>
      <c r="D955" s="9">
        <v>57309000</v>
      </c>
      <c r="E955" s="19">
        <f t="shared" si="14"/>
        <v>-33622659.577500001</v>
      </c>
      <c r="F955" s="9">
        <v>57308294</v>
      </c>
      <c r="G955" s="10">
        <v>0</v>
      </c>
      <c r="H955" s="9">
        <v>57308294</v>
      </c>
      <c r="I955" s="9">
        <v>57308294</v>
      </c>
      <c r="J955" s="9">
        <v>57308294</v>
      </c>
      <c r="K955" s="10">
        <v>706</v>
      </c>
      <c r="L955" s="11" t="s">
        <v>23</v>
      </c>
      <c r="M955" s="11" t="s">
        <v>23</v>
      </c>
      <c r="N955" s="11" t="s">
        <v>89</v>
      </c>
    </row>
    <row r="956" spans="1:14" x14ac:dyDescent="0.25">
      <c r="A956" s="20" t="s">
        <v>990</v>
      </c>
      <c r="B956" s="9">
        <v>23014420.850000001</v>
      </c>
      <c r="C956" s="9">
        <v>18121554.977290001</v>
      </c>
      <c r="D956" s="9">
        <v>65785000</v>
      </c>
      <c r="E956" s="19">
        <f t="shared" si="14"/>
        <v>-47663445.022709996</v>
      </c>
      <c r="F956" s="9">
        <v>65784387</v>
      </c>
      <c r="G956" s="10">
        <v>0</v>
      </c>
      <c r="H956" s="9">
        <v>65784387</v>
      </c>
      <c r="I956" s="9">
        <v>65784387</v>
      </c>
      <c r="J956" s="9">
        <v>65784387</v>
      </c>
      <c r="K956" s="10">
        <v>613</v>
      </c>
      <c r="L956" s="11" t="s">
        <v>23</v>
      </c>
      <c r="M956" s="11" t="s">
        <v>23</v>
      </c>
      <c r="N956" s="11" t="s">
        <v>89</v>
      </c>
    </row>
    <row r="957" spans="1:14" x14ac:dyDescent="0.25">
      <c r="A957" s="20" t="s">
        <v>991</v>
      </c>
      <c r="B957" s="9">
        <v>27193226.359999999</v>
      </c>
      <c r="C957" s="9">
        <v>21411946.435863998</v>
      </c>
      <c r="D957" s="9">
        <v>34544510.390000001</v>
      </c>
      <c r="E957" s="19">
        <f t="shared" si="14"/>
        <v>-13132563.954136003</v>
      </c>
      <c r="F957" s="9">
        <v>34544453</v>
      </c>
      <c r="G957" s="10">
        <v>0</v>
      </c>
      <c r="H957" s="9">
        <v>34544453</v>
      </c>
      <c r="I957" s="9">
        <v>34544453</v>
      </c>
      <c r="J957" s="9">
        <v>34544453</v>
      </c>
      <c r="K957" s="10">
        <v>57.39</v>
      </c>
      <c r="L957" s="11" t="s">
        <v>23</v>
      </c>
      <c r="M957" s="11" t="s">
        <v>23</v>
      </c>
      <c r="N957" s="11" t="s">
        <v>89</v>
      </c>
    </row>
    <row r="958" spans="1:14" x14ac:dyDescent="0.25">
      <c r="A958" s="20" t="s">
        <v>992</v>
      </c>
      <c r="B958" s="9">
        <v>24267600</v>
      </c>
      <c r="C958" s="9">
        <v>19108308.239999998</v>
      </c>
      <c r="D958" s="9">
        <v>10754591.4</v>
      </c>
      <c r="E958" s="19">
        <f t="shared" si="14"/>
        <v>8353716.839999998</v>
      </c>
      <c r="F958" s="9">
        <v>10754527</v>
      </c>
      <c r="G958" s="10">
        <v>0</v>
      </c>
      <c r="H958" s="9">
        <v>10754527</v>
      </c>
      <c r="I958" s="9">
        <v>10754527</v>
      </c>
      <c r="J958" s="9">
        <v>10754527</v>
      </c>
      <c r="K958" s="10">
        <v>64.400000000000006</v>
      </c>
      <c r="L958" s="11" t="s">
        <v>23</v>
      </c>
      <c r="M958" s="11" t="s">
        <v>23</v>
      </c>
      <c r="N958" s="11" t="s">
        <v>89</v>
      </c>
    </row>
    <row r="959" spans="1:14" x14ac:dyDescent="0.25">
      <c r="A959" s="20" t="s">
        <v>993</v>
      </c>
      <c r="B959" s="9">
        <v>64174320</v>
      </c>
      <c r="C959" s="9">
        <v>50530859.567999996</v>
      </c>
      <c r="D959" s="9">
        <v>521349.93</v>
      </c>
      <c r="E959" s="19">
        <f t="shared" si="14"/>
        <v>50009509.637999997</v>
      </c>
      <c r="F959" s="9">
        <v>521256</v>
      </c>
      <c r="G959" s="10">
        <v>0</v>
      </c>
      <c r="H959" s="9">
        <v>521256</v>
      </c>
      <c r="I959" s="9">
        <v>521256</v>
      </c>
      <c r="J959" s="9">
        <v>521256</v>
      </c>
      <c r="K959" s="10">
        <v>93.93</v>
      </c>
      <c r="L959" s="11" t="s">
        <v>23</v>
      </c>
      <c r="M959" s="11" t="s">
        <v>23</v>
      </c>
      <c r="N959" s="11" t="s">
        <v>89</v>
      </c>
    </row>
    <row r="960" spans="1:14" x14ac:dyDescent="0.25">
      <c r="A960" s="20" t="s">
        <v>994</v>
      </c>
      <c r="B960" s="9">
        <v>14439222</v>
      </c>
      <c r="C960" s="9">
        <v>11369443.402799999</v>
      </c>
      <c r="D960" s="9">
        <v>49440000</v>
      </c>
      <c r="E960" s="19">
        <f t="shared" si="14"/>
        <v>-38070556.597199999</v>
      </c>
      <c r="F960" s="9">
        <v>49437756</v>
      </c>
      <c r="G960" s="10">
        <v>0</v>
      </c>
      <c r="H960" s="9">
        <v>49437756</v>
      </c>
      <c r="I960" s="9">
        <v>49437756</v>
      </c>
      <c r="J960" s="9">
        <v>49437756</v>
      </c>
      <c r="K960" s="9">
        <v>2244</v>
      </c>
      <c r="L960" s="11" t="s">
        <v>23</v>
      </c>
      <c r="M960" s="11" t="s">
        <v>23</v>
      </c>
      <c r="N960" s="11" t="s">
        <v>89</v>
      </c>
    </row>
    <row r="961" spans="1:14" x14ac:dyDescent="0.25">
      <c r="A961" s="20" t="s">
        <v>995</v>
      </c>
      <c r="B961" s="9">
        <v>72000000</v>
      </c>
      <c r="C961" s="9">
        <v>56692800</v>
      </c>
      <c r="D961" s="9">
        <v>142697837.19999999</v>
      </c>
      <c r="E961" s="19">
        <f t="shared" si="14"/>
        <v>-86005037.199999988</v>
      </c>
      <c r="F961" s="9">
        <v>142697744</v>
      </c>
      <c r="G961" s="10">
        <v>0</v>
      </c>
      <c r="H961" s="9">
        <v>142697744</v>
      </c>
      <c r="I961" s="9">
        <v>142697744</v>
      </c>
      <c r="J961" s="9">
        <v>142697744</v>
      </c>
      <c r="K961" s="10">
        <v>93.2</v>
      </c>
      <c r="L961" s="11" t="s">
        <v>23</v>
      </c>
      <c r="M961" s="11" t="s">
        <v>23</v>
      </c>
      <c r="N961" s="11" t="s">
        <v>89</v>
      </c>
    </row>
    <row r="962" spans="1:14" x14ac:dyDescent="0.25">
      <c r="A962" s="20" t="s">
        <v>996</v>
      </c>
      <c r="B962" s="9">
        <v>5532269.0300000003</v>
      </c>
      <c r="C962" s="9">
        <v>4356108.6342219999</v>
      </c>
      <c r="D962" s="9">
        <v>18297616.739999998</v>
      </c>
      <c r="E962" s="19">
        <f t="shared" si="14"/>
        <v>-13941508.105777998</v>
      </c>
      <c r="F962" s="9">
        <v>18294423.48</v>
      </c>
      <c r="G962" s="10">
        <v>0</v>
      </c>
      <c r="H962" s="9">
        <v>18294423.48</v>
      </c>
      <c r="I962" s="9">
        <v>18294423.48</v>
      </c>
      <c r="J962" s="9">
        <v>18294423.48</v>
      </c>
      <c r="K962" s="9">
        <v>3193.26</v>
      </c>
      <c r="L962" s="11" t="s">
        <v>23</v>
      </c>
      <c r="M962" s="11" t="s">
        <v>23</v>
      </c>
      <c r="N962" s="11" t="s">
        <v>89</v>
      </c>
    </row>
    <row r="963" spans="1:14" x14ac:dyDescent="0.25">
      <c r="A963" s="20" t="s">
        <v>997</v>
      </c>
      <c r="B963" s="9">
        <v>1034482.76</v>
      </c>
      <c r="C963" s="9">
        <v>814551.72522400005</v>
      </c>
      <c r="D963" s="9">
        <v>2664325.7599999998</v>
      </c>
      <c r="E963" s="19">
        <f t="shared" si="14"/>
        <v>-1849774.0347759998</v>
      </c>
      <c r="F963" s="9">
        <v>2664322.6</v>
      </c>
      <c r="G963" s="10">
        <v>0</v>
      </c>
      <c r="H963" s="9">
        <v>2664322.6</v>
      </c>
      <c r="I963" s="9">
        <v>2664322.6</v>
      </c>
      <c r="J963" s="9">
        <v>2664322.6</v>
      </c>
      <c r="K963" s="10">
        <v>3.16</v>
      </c>
      <c r="L963" s="11" t="s">
        <v>23</v>
      </c>
      <c r="M963" s="11" t="s">
        <v>23</v>
      </c>
      <c r="N963" s="11" t="s">
        <v>89</v>
      </c>
    </row>
    <row r="964" spans="1:14" x14ac:dyDescent="0.25">
      <c r="A964" s="20" t="s">
        <v>998</v>
      </c>
      <c r="B964" s="9">
        <v>1350000</v>
      </c>
      <c r="C964" s="9">
        <v>1062990</v>
      </c>
      <c r="D964" s="9">
        <v>27396969</v>
      </c>
      <c r="E964" s="19">
        <f t="shared" si="14"/>
        <v>-26333979</v>
      </c>
      <c r="F964" s="9">
        <v>27391967.579999998</v>
      </c>
      <c r="G964" s="10">
        <v>0</v>
      </c>
      <c r="H964" s="9">
        <v>27391967.579999998</v>
      </c>
      <c r="I964" s="9">
        <v>27391967.579999998</v>
      </c>
      <c r="J964" s="9">
        <v>27391967.579999998</v>
      </c>
      <c r="K964" s="9">
        <v>5001.42</v>
      </c>
      <c r="L964" s="11" t="s">
        <v>23</v>
      </c>
      <c r="M964" s="11" t="s">
        <v>23</v>
      </c>
      <c r="N964" s="11" t="s">
        <v>89</v>
      </c>
    </row>
    <row r="965" spans="1:14" x14ac:dyDescent="0.25">
      <c r="A965" s="20" t="s">
        <v>999</v>
      </c>
      <c r="B965" s="9">
        <v>17309289.16</v>
      </c>
      <c r="C965" s="9">
        <v>13629334.284584001</v>
      </c>
      <c r="D965" s="9">
        <v>12382470.51</v>
      </c>
      <c r="E965" s="19">
        <f t="shared" si="14"/>
        <v>1246863.7745840009</v>
      </c>
      <c r="F965" s="9">
        <v>1266718</v>
      </c>
      <c r="G965" s="9">
        <v>10969753.630000001</v>
      </c>
      <c r="H965" s="9">
        <v>12236471.630000001</v>
      </c>
      <c r="I965" s="9">
        <v>12236471.619999999</v>
      </c>
      <c r="J965" s="9">
        <v>12382471.609999999</v>
      </c>
      <c r="K965" s="10">
        <v>-1.1000000000000001</v>
      </c>
      <c r="L965" s="11" t="s">
        <v>25</v>
      </c>
      <c r="M965" s="11" t="s">
        <v>23</v>
      </c>
      <c r="N965" s="11" t="s">
        <v>91</v>
      </c>
    </row>
    <row r="966" spans="1:14" ht="21" x14ac:dyDescent="0.25">
      <c r="A966" s="20" t="s">
        <v>1000</v>
      </c>
      <c r="B966" s="9">
        <v>3570199.15</v>
      </c>
      <c r="C966" s="9">
        <v>2811174.8107099999</v>
      </c>
      <c r="D966" s="9">
        <v>4572218</v>
      </c>
      <c r="E966" s="19">
        <f t="shared" si="14"/>
        <v>-1761043.1892900001</v>
      </c>
      <c r="F966" s="9">
        <v>4572218</v>
      </c>
      <c r="G966" s="10">
        <v>0</v>
      </c>
      <c r="H966" s="9">
        <v>4572218</v>
      </c>
      <c r="I966" s="9">
        <v>4572218</v>
      </c>
      <c r="J966" s="9">
        <v>4572218</v>
      </c>
      <c r="K966" s="10">
        <v>0</v>
      </c>
      <c r="L966" s="11" t="s">
        <v>23</v>
      </c>
      <c r="M966" s="11" t="s">
        <v>23</v>
      </c>
      <c r="N966" s="11" t="s">
        <v>91</v>
      </c>
    </row>
    <row r="967" spans="1:14" x14ac:dyDescent="0.25">
      <c r="A967" s="20" t="s">
        <v>1001</v>
      </c>
      <c r="B967" s="9">
        <v>5960000</v>
      </c>
      <c r="C967" s="9">
        <v>4692904</v>
      </c>
      <c r="D967" s="9">
        <v>15579414.369999999</v>
      </c>
      <c r="E967" s="19">
        <f t="shared" si="14"/>
        <v>-10886510.369999999</v>
      </c>
      <c r="F967" s="9">
        <v>15579414.279999999</v>
      </c>
      <c r="G967" s="10">
        <v>0</v>
      </c>
      <c r="H967" s="9">
        <v>15579414.279999999</v>
      </c>
      <c r="I967" s="9">
        <v>15579414.279999999</v>
      </c>
      <c r="J967" s="9">
        <v>15579414.279999999</v>
      </c>
      <c r="K967" s="10">
        <v>0.09</v>
      </c>
      <c r="L967" s="11" t="s">
        <v>23</v>
      </c>
      <c r="M967" s="11" t="s">
        <v>23</v>
      </c>
      <c r="N967" s="11" t="s">
        <v>91</v>
      </c>
    </row>
    <row r="968" spans="1:14" x14ac:dyDescent="0.25">
      <c r="A968" s="20" t="s">
        <v>1002</v>
      </c>
      <c r="B968" s="9">
        <v>13830672.41</v>
      </c>
      <c r="C968" s="9">
        <v>10890271.455634</v>
      </c>
      <c r="D968" s="10">
        <v>0</v>
      </c>
      <c r="E968" s="19">
        <f t="shared" si="14"/>
        <v>10890271.455634</v>
      </c>
      <c r="F968" s="10">
        <v>0</v>
      </c>
      <c r="G968" s="10">
        <v>0</v>
      </c>
      <c r="H968" s="10">
        <v>0</v>
      </c>
      <c r="I968" s="10">
        <v>0</v>
      </c>
      <c r="J968" s="10">
        <v>0</v>
      </c>
      <c r="K968" s="10">
        <v>0</v>
      </c>
      <c r="L968" s="11" t="s">
        <v>23</v>
      </c>
      <c r="M968" s="11" t="s">
        <v>23</v>
      </c>
      <c r="N968" s="11" t="s">
        <v>91</v>
      </c>
    </row>
    <row r="969" spans="1:14" x14ac:dyDescent="0.25">
      <c r="A969" s="20" t="s">
        <v>1003</v>
      </c>
      <c r="B969" s="9">
        <v>69244612.019999996</v>
      </c>
      <c r="C969" s="9">
        <v>54523207.504547998</v>
      </c>
      <c r="D969" s="9">
        <v>126468737.51000001</v>
      </c>
      <c r="E969" s="19">
        <f t="shared" ref="E969:E987" si="15">C969-D969</f>
        <v>-71945530.005452007</v>
      </c>
      <c r="F969" s="9">
        <v>126468736.95999999</v>
      </c>
      <c r="G969" s="10">
        <v>0</v>
      </c>
      <c r="H969" s="9">
        <v>126468736.95999999</v>
      </c>
      <c r="I969" s="9">
        <v>126468736.95999999</v>
      </c>
      <c r="J969" s="9">
        <v>126468736.95999999</v>
      </c>
      <c r="K969" s="10">
        <v>0.55000000000000004</v>
      </c>
      <c r="L969" s="11" t="s">
        <v>23</v>
      </c>
      <c r="M969" s="11" t="s">
        <v>23</v>
      </c>
      <c r="N969" s="11" t="s">
        <v>89</v>
      </c>
    </row>
    <row r="970" spans="1:14" x14ac:dyDescent="0.25">
      <c r="A970" s="20" t="s">
        <v>1004</v>
      </c>
      <c r="B970" s="10">
        <v>0</v>
      </c>
      <c r="C970" s="9">
        <v>0</v>
      </c>
      <c r="D970" s="9">
        <v>864603</v>
      </c>
      <c r="E970" s="19">
        <f t="shared" si="15"/>
        <v>-864603</v>
      </c>
      <c r="F970" s="9">
        <v>864603</v>
      </c>
      <c r="G970" s="10">
        <v>0</v>
      </c>
      <c r="H970" s="9">
        <v>864603</v>
      </c>
      <c r="I970" s="9">
        <v>864603</v>
      </c>
      <c r="J970" s="9">
        <v>864603</v>
      </c>
      <c r="K970" s="10">
        <v>0</v>
      </c>
      <c r="L970" s="11" t="s">
        <v>23</v>
      </c>
      <c r="M970" s="11" t="s">
        <v>23</v>
      </c>
      <c r="N970" s="11" t="s">
        <v>89</v>
      </c>
    </row>
    <row r="971" spans="1:14" x14ac:dyDescent="0.25">
      <c r="A971" s="20" t="s">
        <v>1005</v>
      </c>
      <c r="B971" s="10">
        <v>0</v>
      </c>
      <c r="C971" s="9">
        <v>0</v>
      </c>
      <c r="D971" s="9">
        <v>4841840</v>
      </c>
      <c r="E971" s="19">
        <f t="shared" si="15"/>
        <v>-4841840</v>
      </c>
      <c r="F971" s="9">
        <v>4841835</v>
      </c>
      <c r="G971" s="10">
        <v>0</v>
      </c>
      <c r="H971" s="9">
        <v>4841835</v>
      </c>
      <c r="I971" s="9">
        <v>4841835</v>
      </c>
      <c r="J971" s="9">
        <v>4841835</v>
      </c>
      <c r="K971" s="10">
        <v>5</v>
      </c>
      <c r="L971" s="11" t="s">
        <v>23</v>
      </c>
      <c r="M971" s="11" t="s">
        <v>23</v>
      </c>
      <c r="N971" s="11" t="s">
        <v>89</v>
      </c>
    </row>
    <row r="972" spans="1:14" x14ac:dyDescent="0.25">
      <c r="A972" s="20" t="s">
        <v>1006</v>
      </c>
      <c r="B972" s="10">
        <v>0</v>
      </c>
      <c r="C972" s="9">
        <v>0</v>
      </c>
      <c r="D972" s="9">
        <v>7210639.5700000003</v>
      </c>
      <c r="E972" s="19">
        <f t="shared" si="15"/>
        <v>-7210639.5700000003</v>
      </c>
      <c r="F972" s="10">
        <v>0</v>
      </c>
      <c r="G972" s="9">
        <v>5341250.2300000004</v>
      </c>
      <c r="H972" s="9">
        <v>5341250.2300000004</v>
      </c>
      <c r="I972" s="9">
        <v>5341250.2300000004</v>
      </c>
      <c r="J972" s="9">
        <v>6364614.8899999997</v>
      </c>
      <c r="K972" s="9">
        <v>846024.68</v>
      </c>
      <c r="L972" s="11" t="s">
        <v>23</v>
      </c>
      <c r="M972" s="11" t="s">
        <v>23</v>
      </c>
      <c r="N972" s="11" t="s">
        <v>89</v>
      </c>
    </row>
    <row r="973" spans="1:14" x14ac:dyDescent="0.25">
      <c r="A973" s="20" t="s">
        <v>1007</v>
      </c>
      <c r="B973" s="10">
        <v>0</v>
      </c>
      <c r="C973" s="9">
        <v>0</v>
      </c>
      <c r="D973" s="9">
        <v>4535892.87</v>
      </c>
      <c r="E973" s="19">
        <f t="shared" si="15"/>
        <v>-4535892.87</v>
      </c>
      <c r="F973" s="9">
        <v>4363494</v>
      </c>
      <c r="G973" s="10">
        <v>0</v>
      </c>
      <c r="H973" s="9">
        <v>4363494</v>
      </c>
      <c r="I973" s="9">
        <v>4363494</v>
      </c>
      <c r="J973" s="9">
        <v>4363494</v>
      </c>
      <c r="K973" s="9">
        <v>172398.87</v>
      </c>
      <c r="L973" s="11" t="s">
        <v>23</v>
      </c>
      <c r="M973" s="11" t="s">
        <v>23</v>
      </c>
      <c r="N973" s="11" t="s">
        <v>89</v>
      </c>
    </row>
    <row r="974" spans="1:14" x14ac:dyDescent="0.25">
      <c r="A974" s="5" t="s">
        <v>73</v>
      </c>
      <c r="B974" s="7">
        <v>0</v>
      </c>
      <c r="C974" s="7">
        <v>0</v>
      </c>
      <c r="D974" s="6">
        <v>21743833.920000002</v>
      </c>
      <c r="E974" s="19">
        <f t="shared" si="15"/>
        <v>-21743833.920000002</v>
      </c>
      <c r="F974" s="6">
        <v>16423314.6</v>
      </c>
      <c r="G974" s="6">
        <v>3930129.7</v>
      </c>
      <c r="H974" s="6">
        <v>20353444.300000001</v>
      </c>
      <c r="I974" s="6">
        <v>20353444.300000001</v>
      </c>
      <c r="J974" s="6">
        <v>20821126.969999999</v>
      </c>
      <c r="K974" s="6">
        <v>922706.95</v>
      </c>
      <c r="L974" s="7"/>
      <c r="M974" s="7"/>
      <c r="N974" s="7"/>
    </row>
    <row r="975" spans="1:14" x14ac:dyDescent="0.25">
      <c r="A975" s="13" t="s">
        <v>74</v>
      </c>
      <c r="B975" s="14">
        <v>0</v>
      </c>
      <c r="C975" s="14">
        <v>0</v>
      </c>
      <c r="D975" s="19">
        <v>21743833.920000002</v>
      </c>
      <c r="E975" s="19">
        <f t="shared" si="15"/>
        <v>-21743833.920000002</v>
      </c>
      <c r="F975" s="19">
        <v>16423314.6</v>
      </c>
      <c r="G975" s="19">
        <v>3930129.7</v>
      </c>
      <c r="H975" s="19">
        <v>20353444.300000001</v>
      </c>
      <c r="I975" s="19">
        <v>20353444.300000001</v>
      </c>
      <c r="J975" s="19">
        <v>20821126.969999999</v>
      </c>
      <c r="K975" s="19">
        <v>922706.95</v>
      </c>
      <c r="L975" s="15"/>
      <c r="M975" s="15"/>
      <c r="N975" s="15"/>
    </row>
    <row r="976" spans="1:14" x14ac:dyDescent="0.25">
      <c r="A976" s="20" t="s">
        <v>1008</v>
      </c>
      <c r="B976" s="10">
        <v>0</v>
      </c>
      <c r="C976" s="9">
        <v>0</v>
      </c>
      <c r="D976" s="9">
        <v>16886700.600000001</v>
      </c>
      <c r="E976" s="19">
        <f t="shared" si="15"/>
        <v>-16886700.600000001</v>
      </c>
      <c r="F976" s="9">
        <v>16423314.6</v>
      </c>
      <c r="G976" s="9">
        <v>11126.5</v>
      </c>
      <c r="H976" s="9">
        <v>16434441.1</v>
      </c>
      <c r="I976" s="9">
        <v>16434441.1</v>
      </c>
      <c r="J976" s="9">
        <v>16434293.84</v>
      </c>
      <c r="K976" s="9">
        <v>452406.76</v>
      </c>
      <c r="L976" s="11" t="s">
        <v>23</v>
      </c>
      <c r="M976" s="11" t="s">
        <v>23</v>
      </c>
      <c r="N976" s="11" t="s">
        <v>89</v>
      </c>
    </row>
    <row r="977" spans="1:14" x14ac:dyDescent="0.25">
      <c r="A977" s="20" t="s">
        <v>1009</v>
      </c>
      <c r="B977" s="10">
        <v>0</v>
      </c>
      <c r="C977" s="9">
        <v>0</v>
      </c>
      <c r="D977" s="9">
        <v>4857133.32</v>
      </c>
      <c r="E977" s="19">
        <f t="shared" si="15"/>
        <v>-4857133.32</v>
      </c>
      <c r="F977" s="10">
        <v>0</v>
      </c>
      <c r="G977" s="9">
        <v>3919003.2</v>
      </c>
      <c r="H977" s="9">
        <v>3919003.2</v>
      </c>
      <c r="I977" s="9">
        <v>3919003.2</v>
      </c>
      <c r="J977" s="9">
        <v>4386833.1399999997</v>
      </c>
      <c r="K977" s="9">
        <v>470300.18</v>
      </c>
      <c r="L977" s="11" t="s">
        <v>23</v>
      </c>
      <c r="M977" s="11" t="s">
        <v>23</v>
      </c>
      <c r="N977" s="11" t="s">
        <v>89</v>
      </c>
    </row>
    <row r="978" spans="1:14" x14ac:dyDescent="0.25">
      <c r="A978" s="5" t="s">
        <v>75</v>
      </c>
      <c r="B978" s="7">
        <v>0</v>
      </c>
      <c r="C978" s="7">
        <v>0</v>
      </c>
      <c r="D978" s="7">
        <v>0</v>
      </c>
      <c r="E978" s="19">
        <f t="shared" si="15"/>
        <v>0</v>
      </c>
      <c r="F978" s="6">
        <v>43111739</v>
      </c>
      <c r="G978" s="7">
        <v>0</v>
      </c>
      <c r="H978" s="6">
        <v>43111739</v>
      </c>
      <c r="I978" s="6">
        <v>1014084.96</v>
      </c>
      <c r="J978" s="6">
        <v>1014084.96</v>
      </c>
      <c r="K978" s="6">
        <v>-1014084.96</v>
      </c>
      <c r="L978" s="7"/>
      <c r="M978" s="7"/>
      <c r="N978" s="7"/>
    </row>
    <row r="979" spans="1:14" x14ac:dyDescent="0.25">
      <c r="A979" s="13" t="s">
        <v>76</v>
      </c>
      <c r="B979" s="14">
        <v>0</v>
      </c>
      <c r="C979" s="14">
        <v>0</v>
      </c>
      <c r="D979" s="14">
        <v>0</v>
      </c>
      <c r="E979" s="19">
        <f t="shared" si="15"/>
        <v>0</v>
      </c>
      <c r="F979" s="19">
        <v>43111739</v>
      </c>
      <c r="G979" s="14">
        <v>0</v>
      </c>
      <c r="H979" s="19">
        <v>43111739</v>
      </c>
      <c r="I979" s="19">
        <v>1014084.96</v>
      </c>
      <c r="J979" s="19">
        <v>1014084.96</v>
      </c>
      <c r="K979" s="19">
        <v>-1014084.96</v>
      </c>
      <c r="L979" s="15"/>
      <c r="M979" s="15"/>
      <c r="N979" s="15"/>
    </row>
    <row r="980" spans="1:14" x14ac:dyDescent="0.25">
      <c r="A980" s="20" t="s">
        <v>1010</v>
      </c>
      <c r="B980" s="10">
        <v>0</v>
      </c>
      <c r="C980" s="9">
        <v>0</v>
      </c>
      <c r="D980" s="10">
        <v>0</v>
      </c>
      <c r="E980" s="19">
        <f t="shared" si="15"/>
        <v>0</v>
      </c>
      <c r="F980" s="9">
        <v>43111739</v>
      </c>
      <c r="G980" s="10">
        <v>0</v>
      </c>
      <c r="H980" s="9">
        <v>43111739</v>
      </c>
      <c r="I980" s="9">
        <v>1014084.96</v>
      </c>
      <c r="J980" s="9">
        <v>1014084.96</v>
      </c>
      <c r="K980" s="9">
        <v>-1014084.96</v>
      </c>
      <c r="L980" s="11" t="s">
        <v>25</v>
      </c>
      <c r="M980" s="11" t="s">
        <v>25</v>
      </c>
      <c r="N980" s="11" t="s">
        <v>89</v>
      </c>
    </row>
    <row r="981" spans="1:14" x14ac:dyDescent="0.25">
      <c r="A981" s="5" t="s">
        <v>77</v>
      </c>
      <c r="B981" s="7">
        <v>0</v>
      </c>
      <c r="C981" s="7">
        <v>0</v>
      </c>
      <c r="D981" s="7">
        <v>0</v>
      </c>
      <c r="E981" s="19">
        <f t="shared" si="15"/>
        <v>0</v>
      </c>
      <c r="F981" s="7">
        <v>0</v>
      </c>
      <c r="G981" s="6">
        <v>27887791.920000002</v>
      </c>
      <c r="H981" s="6">
        <v>27887791.920000002</v>
      </c>
      <c r="I981" s="6">
        <v>27887791.920000002</v>
      </c>
      <c r="J981" s="7">
        <v>0</v>
      </c>
      <c r="K981" s="7">
        <v>0</v>
      </c>
      <c r="L981" s="7"/>
      <c r="M981" s="7"/>
      <c r="N981" s="7"/>
    </row>
    <row r="982" spans="1:14" x14ac:dyDescent="0.25">
      <c r="A982" s="13" t="s">
        <v>78</v>
      </c>
      <c r="B982" s="14">
        <v>0</v>
      </c>
      <c r="C982" s="14">
        <v>0</v>
      </c>
      <c r="D982" s="14">
        <v>0</v>
      </c>
      <c r="E982" s="19">
        <f t="shared" si="15"/>
        <v>0</v>
      </c>
      <c r="F982" s="14">
        <v>0</v>
      </c>
      <c r="G982" s="19">
        <v>27887791.920000002</v>
      </c>
      <c r="H982" s="19">
        <v>27887791.920000002</v>
      </c>
      <c r="I982" s="19">
        <v>27887791.920000002</v>
      </c>
      <c r="J982" s="14">
        <v>0</v>
      </c>
      <c r="K982" s="14">
        <v>0</v>
      </c>
      <c r="L982" s="15"/>
      <c r="M982" s="15"/>
      <c r="N982" s="15"/>
    </row>
    <row r="983" spans="1:14" x14ac:dyDescent="0.25">
      <c r="A983" s="20" t="s">
        <v>1011</v>
      </c>
      <c r="B983" s="10" t="s">
        <v>1012</v>
      </c>
      <c r="C983" s="9">
        <v>0</v>
      </c>
      <c r="D983" s="10">
        <v>0</v>
      </c>
      <c r="E983" s="19">
        <f t="shared" si="15"/>
        <v>0</v>
      </c>
      <c r="F983" s="10">
        <v>0</v>
      </c>
      <c r="G983" s="9">
        <v>27887791.920000002</v>
      </c>
      <c r="H983" s="9">
        <v>27887791.920000002</v>
      </c>
      <c r="I983" s="9">
        <v>27887791.920000002</v>
      </c>
      <c r="J983" s="10">
        <v>0</v>
      </c>
      <c r="K983" s="10">
        <v>0</v>
      </c>
      <c r="L983" s="11" t="s">
        <v>23</v>
      </c>
      <c r="M983" s="11" t="s">
        <v>25</v>
      </c>
      <c r="N983" s="11" t="s">
        <v>751</v>
      </c>
    </row>
    <row r="984" spans="1:14" x14ac:dyDescent="0.25">
      <c r="A984" s="5" t="s">
        <v>79</v>
      </c>
      <c r="B984" s="7">
        <v>0</v>
      </c>
      <c r="C984" s="7">
        <v>0</v>
      </c>
      <c r="D984" s="7">
        <v>0</v>
      </c>
      <c r="E984" s="19">
        <f t="shared" si="15"/>
        <v>0</v>
      </c>
      <c r="F984" s="7">
        <v>0</v>
      </c>
      <c r="G984" s="6">
        <v>-20047962.699999999</v>
      </c>
      <c r="H984" s="6">
        <v>-20047962.699999999</v>
      </c>
      <c r="I984" s="6">
        <v>-20047962.699999999</v>
      </c>
      <c r="J984" s="7">
        <v>0</v>
      </c>
      <c r="K984" s="7">
        <v>0</v>
      </c>
      <c r="L984" s="7"/>
      <c r="M984" s="7"/>
      <c r="N984" s="7"/>
    </row>
    <row r="985" spans="1:14" x14ac:dyDescent="0.25">
      <c r="A985" s="13" t="s">
        <v>80</v>
      </c>
      <c r="B985" s="14">
        <v>0</v>
      </c>
      <c r="C985" s="9">
        <v>0</v>
      </c>
      <c r="D985" s="14">
        <v>0</v>
      </c>
      <c r="E985" s="19">
        <f t="shared" si="15"/>
        <v>0</v>
      </c>
      <c r="F985" s="14">
        <v>0</v>
      </c>
      <c r="G985" s="19">
        <v>-20047962.699999999</v>
      </c>
      <c r="H985" s="19">
        <v>-20047962.699999999</v>
      </c>
      <c r="I985" s="19">
        <v>-20047962.699999999</v>
      </c>
      <c r="J985" s="14">
        <v>0</v>
      </c>
      <c r="K985" s="14">
        <v>0</v>
      </c>
      <c r="L985" s="15"/>
      <c r="M985" s="15"/>
      <c r="N985" s="15"/>
    </row>
    <row r="986" spans="1:14" x14ac:dyDescent="0.25">
      <c r="A986" s="20" t="s">
        <v>1013</v>
      </c>
      <c r="B986" s="10" t="s">
        <v>1012</v>
      </c>
      <c r="C986" s="9">
        <v>0</v>
      </c>
      <c r="D986" s="10">
        <v>0</v>
      </c>
      <c r="E986" s="19">
        <f t="shared" si="15"/>
        <v>0</v>
      </c>
      <c r="F986" s="10">
        <v>0</v>
      </c>
      <c r="G986" s="9">
        <v>-20047962.699999999</v>
      </c>
      <c r="H986" s="9">
        <v>-20047962.699999999</v>
      </c>
      <c r="I986" s="9">
        <v>-20047962.699999999</v>
      </c>
      <c r="J986" s="10">
        <v>0</v>
      </c>
      <c r="K986" s="10">
        <v>0</v>
      </c>
      <c r="L986" s="11" t="s">
        <v>23</v>
      </c>
      <c r="M986" s="11" t="s">
        <v>23</v>
      </c>
      <c r="N986" s="11" t="s">
        <v>751</v>
      </c>
    </row>
    <row r="987" spans="1:14" ht="12.6" thickBot="1" x14ac:dyDescent="0.3">
      <c r="A987" s="5" t="s">
        <v>1014</v>
      </c>
      <c r="B987" s="21">
        <v>10439644504.48</v>
      </c>
      <c r="C987" s="21">
        <v>8220176082.8275518</v>
      </c>
      <c r="D987" s="21">
        <v>9738547528.8199997</v>
      </c>
      <c r="E987" s="19">
        <f t="shared" si="15"/>
        <v>-1518371445.9924479</v>
      </c>
      <c r="F987" s="21">
        <v>6350408192.75</v>
      </c>
      <c r="G987" s="21">
        <v>3458555501.5999999</v>
      </c>
      <c r="H987" s="21">
        <v>9808963694.3500004</v>
      </c>
      <c r="I987" s="21">
        <v>9732475860.4899998</v>
      </c>
      <c r="J987" s="21">
        <v>9683251466.0900002</v>
      </c>
      <c r="K987" s="21">
        <v>55296062.729999997</v>
      </c>
      <c r="L987" s="22"/>
      <c r="M987" s="45"/>
      <c r="N987" s="45"/>
    </row>
    <row r="988" spans="1:14" x14ac:dyDescent="0.25">
      <c r="A988" s="23" t="s">
        <v>82</v>
      </c>
      <c r="B988" s="46"/>
      <c r="C988" s="46"/>
      <c r="D988" s="46"/>
      <c r="E988" s="46"/>
      <c r="F988" s="46"/>
      <c r="G988" s="46"/>
      <c r="H988" s="46"/>
      <c r="I988" s="14">
        <v>0.7</v>
      </c>
      <c r="J988" s="47"/>
      <c r="K988" s="47"/>
      <c r="L988" s="47"/>
      <c r="M988" s="47"/>
      <c r="N988" s="47"/>
    </row>
    <row r="989" spans="1:14" x14ac:dyDescent="0.25">
      <c r="A989" s="24" t="s">
        <v>83</v>
      </c>
      <c r="B989" s="25">
        <v>10439644504.48</v>
      </c>
      <c r="C989" s="25">
        <v>8220176082.8275518</v>
      </c>
      <c r="D989" s="25">
        <v>9738547528.8199997</v>
      </c>
      <c r="E989" s="25">
        <f>C989-D989</f>
        <v>-1518371445.9924479</v>
      </c>
      <c r="F989" s="25">
        <v>6350408192.75</v>
      </c>
      <c r="G989" s="25">
        <v>3458555501.5999999</v>
      </c>
      <c r="H989" s="25">
        <v>9808963694.3500004</v>
      </c>
      <c r="I989" s="25">
        <v>9732475861.1900005</v>
      </c>
      <c r="J989" s="25">
        <v>9683251466.0900002</v>
      </c>
      <c r="K989" s="25">
        <v>55296062.729999997</v>
      </c>
      <c r="L989" s="48"/>
      <c r="M989" s="48"/>
      <c r="N989" s="48"/>
    </row>
  </sheetData>
  <mergeCells count="21">
    <mergeCell ref="M987:N987"/>
    <mergeCell ref="B988:H988"/>
    <mergeCell ref="J988:N988"/>
    <mergeCell ref="L989:N989"/>
    <mergeCell ref="G5:G6"/>
    <mergeCell ref="H5:H6"/>
    <mergeCell ref="I5:I6"/>
    <mergeCell ref="J5:J6"/>
    <mergeCell ref="K5:K6"/>
    <mergeCell ref="N5:N6"/>
    <mergeCell ref="A2:N2"/>
    <mergeCell ref="A3:J3"/>
    <mergeCell ref="K3:N3"/>
    <mergeCell ref="A4:J4"/>
    <mergeCell ref="K4:N4"/>
    <mergeCell ref="A5:A6"/>
    <mergeCell ref="B5:B6"/>
    <mergeCell ref="D5:D6"/>
    <mergeCell ref="E5:E6"/>
    <mergeCell ref="F5:F6"/>
    <mergeCell ref="C5:C6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2052" r:id="rId3" name="Control 4">
          <controlPr defaultSize="0" autoPict="0" r:id="rId4">
            <anchor moveWithCells="1">
              <from>
                <xdr:col>0</xdr:col>
                <xdr:colOff>0</xdr:colOff>
                <xdr:row>1007</xdr:row>
                <xdr:rowOff>91440</xdr:rowOff>
              </from>
              <to>
                <xdr:col>0</xdr:col>
                <xdr:colOff>1051560</xdr:colOff>
                <xdr:row>1009</xdr:row>
                <xdr:rowOff>53340</xdr:rowOff>
              </to>
            </anchor>
          </controlPr>
        </control>
      </mc:Choice>
      <mc:Fallback>
        <control shapeId="2052" r:id="rId3" name="Control 4"/>
      </mc:Fallback>
    </mc:AlternateContent>
    <mc:AlternateContent xmlns:mc="http://schemas.openxmlformats.org/markup-compatibility/2006">
      <mc:Choice Requires="x14">
        <control shapeId="2051" r:id="rId5" name="Control 3">
          <controlPr defaultSize="0" autoPict="0" r:id="rId6">
            <anchor moveWithCells="1">
              <from>
                <xdr:col>0</xdr:col>
                <xdr:colOff>769620</xdr:colOff>
                <xdr:row>0</xdr:row>
                <xdr:rowOff>0</xdr:rowOff>
              </from>
              <to>
                <xdr:col>0</xdr:col>
                <xdr:colOff>1821180</xdr:colOff>
                <xdr:row>1</xdr:row>
                <xdr:rowOff>114300</xdr:rowOff>
              </to>
            </anchor>
          </controlPr>
        </control>
      </mc:Choice>
      <mc:Fallback>
        <control shapeId="2051" r:id="rId5" name="Control 3"/>
      </mc:Fallback>
    </mc:AlternateContent>
    <mc:AlternateContent xmlns:mc="http://schemas.openxmlformats.org/markup-compatibility/2006">
      <mc:Choice Requires="x14">
        <control shapeId="2050" r:id="rId7" name="Control 2">
          <controlPr defaultSize="0" autoPict="0" r:id="rId8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1051560</xdr:colOff>
                <xdr:row>1</xdr:row>
                <xdr:rowOff>114300</xdr:rowOff>
              </to>
            </anchor>
          </controlPr>
        </control>
      </mc:Choice>
      <mc:Fallback>
        <control shapeId="2050" r:id="rId7" name="Control 2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3C73D70A-59FC-4EB5-9D4A-B28456FA6B1C}"/>
</file>

<file path=customXml/itemProps2.xml><?xml version="1.0" encoding="utf-8"?>
<ds:datastoreItem xmlns:ds="http://schemas.openxmlformats.org/officeDocument/2006/customXml" ds:itemID="{12033D2B-70EB-43D8-AC65-EEBE5217D92A}"/>
</file>

<file path=customXml/itemProps3.xml><?xml version="1.0" encoding="utf-8"?>
<ds:datastoreItem xmlns:ds="http://schemas.openxmlformats.org/officeDocument/2006/customXml" ds:itemID="{A76A3F4F-09ED-4243-A0B7-954F137E6F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167 - Seguimiento por capitulo</vt:lpstr>
      <vt:lpstr>Capitulos proyecto 5</vt:lpstr>
      <vt:lpstr>167 - Seguimiento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Seguimiento por capitulo</dc:title>
  <dc:creator>Susana</dc:creator>
  <cp:lastModifiedBy>Andres F. Muñoz Valencia</cp:lastModifiedBy>
  <dcterms:created xsi:type="dcterms:W3CDTF">2022-03-09T16:06:50Z</dcterms:created>
  <dcterms:modified xsi:type="dcterms:W3CDTF">2023-05-01T21:29:30Z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